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ВЫДАЧИ РАЗРЕШЕНИЙ\УЧЕТНЫЕ РАБОТЫ\ЗМУ 2017\"/>
    </mc:Choice>
  </mc:AlternateContent>
  <bookViews>
    <workbookView xWindow="120" yWindow="105" windowWidth="19020" windowHeight="11895" activeTab="5"/>
  </bookViews>
  <sheets>
    <sheet name="Лось" sheetId="5" r:id="rId1"/>
    <sheet name="Рысь" sheetId="7" r:id="rId2"/>
    <sheet name="Снежный баран" sheetId="8" r:id="rId3"/>
    <sheet name="Соболь" sheetId="9" r:id="rId4"/>
    <sheet name="Бурый медведь" sheetId="10" r:id="rId5"/>
    <sheet name="Выдра" sheetId="11" r:id="rId6"/>
  </sheets>
  <calcPr calcId="152511"/>
</workbook>
</file>

<file path=xl/calcChain.xml><?xml version="1.0" encoding="utf-8"?>
<calcChain xmlns="http://schemas.openxmlformats.org/spreadsheetml/2006/main">
  <c r="J305" i="11" l="1"/>
  <c r="I305" i="11"/>
  <c r="H305" i="11"/>
  <c r="G305" i="11"/>
  <c r="J304" i="11"/>
  <c r="I304" i="11"/>
  <c r="H304" i="11"/>
  <c r="G304" i="11"/>
  <c r="J303" i="11"/>
  <c r="I303" i="11"/>
  <c r="H303" i="11"/>
  <c r="G303" i="11"/>
  <c r="J302" i="11"/>
  <c r="I302" i="11"/>
  <c r="H302" i="11"/>
  <c r="G302" i="11"/>
  <c r="J301" i="11"/>
  <c r="I301" i="11"/>
  <c r="H301" i="11"/>
  <c r="G301" i="11"/>
  <c r="J300" i="11"/>
  <c r="I300" i="11"/>
  <c r="H300" i="11"/>
  <c r="G300" i="11"/>
  <c r="J299" i="11"/>
  <c r="I299" i="11"/>
  <c r="H299" i="11"/>
  <c r="G299" i="11"/>
  <c r="J298" i="11"/>
  <c r="I298" i="11"/>
  <c r="H298" i="11"/>
  <c r="G298" i="11"/>
  <c r="J297" i="11"/>
  <c r="I297" i="11"/>
  <c r="H297" i="11"/>
  <c r="G297" i="11"/>
  <c r="J296" i="11"/>
  <c r="I296" i="11"/>
  <c r="H296" i="11"/>
  <c r="G296" i="11"/>
  <c r="K295" i="11"/>
  <c r="J295" i="11" s="1"/>
  <c r="F295" i="11"/>
  <c r="I295" i="11" s="1"/>
  <c r="E295" i="11"/>
  <c r="H295" i="11" s="1"/>
  <c r="D295" i="11"/>
  <c r="G295" i="11" s="1"/>
  <c r="C295" i="11"/>
  <c r="J294" i="11"/>
  <c r="I294" i="11"/>
  <c r="H294" i="11"/>
  <c r="G294" i="11"/>
  <c r="J293" i="11"/>
  <c r="I293" i="11"/>
  <c r="H293" i="11"/>
  <c r="G293" i="11"/>
  <c r="J292" i="11"/>
  <c r="I292" i="11"/>
  <c r="H292" i="11"/>
  <c r="G292" i="11"/>
  <c r="J291" i="11"/>
  <c r="I291" i="11"/>
  <c r="H291" i="11"/>
  <c r="G291" i="11"/>
  <c r="J290" i="11"/>
  <c r="I290" i="11"/>
  <c r="H290" i="11"/>
  <c r="G290" i="11"/>
  <c r="J289" i="11"/>
  <c r="I289" i="11"/>
  <c r="H289" i="11"/>
  <c r="G289" i="11"/>
  <c r="J288" i="11"/>
  <c r="I288" i="11"/>
  <c r="H288" i="11"/>
  <c r="G288" i="11"/>
  <c r="J287" i="11"/>
  <c r="I287" i="11"/>
  <c r="H287" i="11"/>
  <c r="G287" i="11"/>
  <c r="J286" i="11"/>
  <c r="I286" i="11"/>
  <c r="H286" i="11"/>
  <c r="G286" i="11"/>
  <c r="J285" i="11"/>
  <c r="I285" i="11"/>
  <c r="H285" i="11"/>
  <c r="G285" i="11"/>
  <c r="J284" i="11"/>
  <c r="I284" i="11"/>
  <c r="H284" i="11"/>
  <c r="G284" i="11"/>
  <c r="J283" i="11"/>
  <c r="I283" i="11"/>
  <c r="H283" i="11"/>
  <c r="G283" i="11"/>
  <c r="J282" i="11"/>
  <c r="I282" i="11"/>
  <c r="H282" i="11"/>
  <c r="G282" i="11"/>
  <c r="J281" i="11"/>
  <c r="I281" i="11"/>
  <c r="H281" i="11"/>
  <c r="G281" i="11"/>
  <c r="J280" i="11"/>
  <c r="I280" i="11"/>
  <c r="H280" i="11"/>
  <c r="G280" i="11"/>
  <c r="J279" i="11"/>
  <c r="I279" i="11"/>
  <c r="H279" i="11"/>
  <c r="G279" i="11"/>
  <c r="J278" i="11"/>
  <c r="I278" i="11"/>
  <c r="H278" i="11"/>
  <c r="G278" i="11"/>
  <c r="J277" i="11"/>
  <c r="I277" i="11"/>
  <c r="H277" i="11"/>
  <c r="G277" i="11"/>
  <c r="J276" i="11"/>
  <c r="I276" i="11"/>
  <c r="H276" i="11"/>
  <c r="G276" i="11"/>
  <c r="J275" i="11"/>
  <c r="I275" i="11"/>
  <c r="H275" i="11"/>
  <c r="G275" i="11"/>
  <c r="J274" i="11"/>
  <c r="I274" i="11"/>
  <c r="H274" i="11"/>
  <c r="G274" i="11"/>
  <c r="J273" i="11"/>
  <c r="I273" i="11"/>
  <c r="H273" i="11"/>
  <c r="G273" i="11"/>
  <c r="J272" i="11"/>
  <c r="I272" i="11"/>
  <c r="H272" i="11"/>
  <c r="G272" i="11"/>
  <c r="J271" i="11"/>
  <c r="I271" i="11"/>
  <c r="H271" i="11"/>
  <c r="G271" i="11"/>
  <c r="J270" i="11"/>
  <c r="I270" i="11"/>
  <c r="H270" i="11"/>
  <c r="G270" i="11"/>
  <c r="J269" i="11"/>
  <c r="I269" i="11"/>
  <c r="H269" i="11"/>
  <c r="G269" i="11"/>
  <c r="J268" i="11"/>
  <c r="I268" i="11"/>
  <c r="H268" i="11"/>
  <c r="G268" i="11"/>
  <c r="J267" i="11"/>
  <c r="I267" i="11"/>
  <c r="H267" i="11"/>
  <c r="G267" i="11"/>
  <c r="J266" i="11"/>
  <c r="I266" i="11"/>
  <c r="H266" i="11"/>
  <c r="G266" i="11"/>
  <c r="J265" i="11"/>
  <c r="I265" i="11"/>
  <c r="H265" i="11"/>
  <c r="G265" i="11"/>
  <c r="J264" i="11"/>
  <c r="I264" i="11"/>
  <c r="H264" i="11"/>
  <c r="G264" i="11"/>
  <c r="J263" i="11"/>
  <c r="I263" i="11"/>
  <c r="H263" i="11"/>
  <c r="G263" i="11"/>
  <c r="J262" i="11"/>
  <c r="I262" i="11"/>
  <c r="H262" i="11"/>
  <c r="G262" i="11"/>
  <c r="J261" i="11"/>
  <c r="I261" i="11"/>
  <c r="H261" i="11"/>
  <c r="G261" i="11"/>
  <c r="J260" i="11"/>
  <c r="I260" i="11"/>
  <c r="H260" i="11"/>
  <c r="G260" i="11"/>
  <c r="J259" i="11"/>
  <c r="I259" i="11"/>
  <c r="H259" i="11"/>
  <c r="G259" i="11"/>
  <c r="J258" i="11"/>
  <c r="I258" i="11"/>
  <c r="H258" i="11"/>
  <c r="G258" i="11"/>
  <c r="J257" i="11"/>
  <c r="I257" i="11"/>
  <c r="H257" i="11"/>
  <c r="G257" i="11"/>
  <c r="J256" i="11"/>
  <c r="I256" i="11"/>
  <c r="H256" i="11"/>
  <c r="G256" i="11"/>
  <c r="J255" i="11"/>
  <c r="I255" i="11"/>
  <c r="H255" i="11"/>
  <c r="G255" i="11"/>
  <c r="K254" i="11"/>
  <c r="J254" i="11" s="1"/>
  <c r="F254" i="11"/>
  <c r="I254" i="11" s="1"/>
  <c r="E254" i="11"/>
  <c r="H254" i="11" s="1"/>
  <c r="D254" i="11"/>
  <c r="G254" i="11" s="1"/>
  <c r="C254" i="11"/>
  <c r="J253" i="11"/>
  <c r="I253" i="11"/>
  <c r="H253" i="11"/>
  <c r="G253" i="11"/>
  <c r="J252" i="11"/>
  <c r="I252" i="11"/>
  <c r="H252" i="11"/>
  <c r="G252" i="11"/>
  <c r="J251" i="11"/>
  <c r="I251" i="11"/>
  <c r="H251" i="11"/>
  <c r="G251" i="11"/>
  <c r="J250" i="11"/>
  <c r="I250" i="11"/>
  <c r="H250" i="11"/>
  <c r="G250" i="11"/>
  <c r="J249" i="11"/>
  <c r="I249" i="11"/>
  <c r="H249" i="11"/>
  <c r="G249" i="11"/>
  <c r="J248" i="11"/>
  <c r="I248" i="11"/>
  <c r="H248" i="11"/>
  <c r="G248" i="11"/>
  <c r="J247" i="11"/>
  <c r="I247" i="11"/>
  <c r="H247" i="11"/>
  <c r="G247" i="11"/>
  <c r="J246" i="11"/>
  <c r="I246" i="11"/>
  <c r="H246" i="11"/>
  <c r="G246" i="11"/>
  <c r="J245" i="11"/>
  <c r="I245" i="11"/>
  <c r="H245" i="11"/>
  <c r="G245" i="11"/>
  <c r="J244" i="11"/>
  <c r="I244" i="11"/>
  <c r="H244" i="11"/>
  <c r="G244" i="11"/>
  <c r="J243" i="11"/>
  <c r="I243" i="11"/>
  <c r="H243" i="11"/>
  <c r="G243" i="11"/>
  <c r="J242" i="11"/>
  <c r="I242" i="11"/>
  <c r="H242" i="11"/>
  <c r="G242" i="11"/>
  <c r="J241" i="11"/>
  <c r="I241" i="11"/>
  <c r="H241" i="11"/>
  <c r="G241" i="11"/>
  <c r="J240" i="11"/>
  <c r="I240" i="11"/>
  <c r="H240" i="11"/>
  <c r="G240" i="11"/>
  <c r="J239" i="11"/>
  <c r="I239" i="11"/>
  <c r="H239" i="11"/>
  <c r="G239" i="11"/>
  <c r="K238" i="11"/>
  <c r="J238" i="11" s="1"/>
  <c r="F238" i="11"/>
  <c r="I238" i="11" s="1"/>
  <c r="E238" i="11"/>
  <c r="H238" i="11" s="1"/>
  <c r="D238" i="11"/>
  <c r="G238" i="11" s="1"/>
  <c r="C238" i="11"/>
  <c r="J237" i="11"/>
  <c r="I237" i="11"/>
  <c r="H237" i="11"/>
  <c r="G237" i="11"/>
  <c r="J236" i="11"/>
  <c r="I236" i="11"/>
  <c r="H236" i="11"/>
  <c r="G236" i="11"/>
  <c r="J235" i="11"/>
  <c r="I235" i="11"/>
  <c r="H235" i="11"/>
  <c r="G235" i="11"/>
  <c r="J234" i="11"/>
  <c r="I234" i="11"/>
  <c r="H234" i="11"/>
  <c r="G234" i="11"/>
  <c r="F233" i="11"/>
  <c r="I233" i="11" s="1"/>
  <c r="E233" i="11"/>
  <c r="H233" i="11" s="1"/>
  <c r="D233" i="11"/>
  <c r="G233" i="11" s="1"/>
  <c r="C233" i="11"/>
  <c r="J232" i="11"/>
  <c r="I232" i="11"/>
  <c r="H232" i="11"/>
  <c r="G232" i="11"/>
  <c r="J231" i="11"/>
  <c r="I231" i="11"/>
  <c r="H231" i="11"/>
  <c r="G231" i="11"/>
  <c r="K230" i="11"/>
  <c r="G230" i="11"/>
  <c r="F230" i="11"/>
  <c r="F221" i="11" s="1"/>
  <c r="E230" i="11"/>
  <c r="E221" i="11" s="1"/>
  <c r="H221" i="11" s="1"/>
  <c r="D230" i="11"/>
  <c r="C230" i="11"/>
  <c r="J229" i="11"/>
  <c r="I229" i="11"/>
  <c r="H229" i="11"/>
  <c r="G229" i="11"/>
  <c r="J228" i="11"/>
  <c r="I228" i="11"/>
  <c r="H228" i="11"/>
  <c r="G228" i="11"/>
  <c r="J227" i="11"/>
  <c r="I227" i="11"/>
  <c r="H227" i="11"/>
  <c r="G227" i="11"/>
  <c r="J226" i="11"/>
  <c r="I226" i="11"/>
  <c r="H226" i="11"/>
  <c r="G226" i="11"/>
  <c r="J225" i="11"/>
  <c r="I225" i="11"/>
  <c r="H225" i="11"/>
  <c r="G225" i="11"/>
  <c r="J224" i="11"/>
  <c r="I224" i="11"/>
  <c r="H224" i="11"/>
  <c r="G224" i="11"/>
  <c r="J223" i="11"/>
  <c r="I223" i="11"/>
  <c r="H223" i="11"/>
  <c r="G223" i="11"/>
  <c r="J222" i="11"/>
  <c r="I222" i="11"/>
  <c r="H222" i="11"/>
  <c r="G222" i="11"/>
  <c r="K221" i="11"/>
  <c r="D221" i="11"/>
  <c r="G221" i="11" s="1"/>
  <c r="C221" i="11"/>
  <c r="J220" i="11"/>
  <c r="I220" i="11"/>
  <c r="H220" i="11"/>
  <c r="G220" i="11"/>
  <c r="J218" i="11"/>
  <c r="I218" i="11"/>
  <c r="H218" i="11"/>
  <c r="G218" i="11"/>
  <c r="J217" i="11"/>
  <c r="I217" i="11"/>
  <c r="H217" i="11"/>
  <c r="G217" i="11"/>
  <c r="J216" i="11"/>
  <c r="I216" i="11"/>
  <c r="H216" i="11"/>
  <c r="G216" i="11"/>
  <c r="J215" i="11"/>
  <c r="I215" i="11"/>
  <c r="H215" i="11"/>
  <c r="G215" i="11"/>
  <c r="J214" i="11"/>
  <c r="I214" i="11"/>
  <c r="H214" i="11"/>
  <c r="G214" i="11"/>
  <c r="K213" i="11"/>
  <c r="J213" i="11"/>
  <c r="I213" i="11"/>
  <c r="H213" i="11"/>
  <c r="G213" i="11"/>
  <c r="F213" i="11"/>
  <c r="E213" i="11"/>
  <c r="D213" i="11"/>
  <c r="C213" i="11"/>
  <c r="J212" i="11"/>
  <c r="I212" i="11"/>
  <c r="H212" i="11"/>
  <c r="G212" i="11"/>
  <c r="J211" i="11"/>
  <c r="I211" i="11"/>
  <c r="H211" i="11"/>
  <c r="G211" i="11"/>
  <c r="J210" i="11"/>
  <c r="I210" i="11"/>
  <c r="H210" i="11"/>
  <c r="G210" i="11"/>
  <c r="J209" i="11"/>
  <c r="I209" i="11"/>
  <c r="H209" i="11"/>
  <c r="G209" i="11"/>
  <c r="J208" i="11"/>
  <c r="I208" i="11"/>
  <c r="H208" i="11"/>
  <c r="G208" i="11"/>
  <c r="J207" i="11"/>
  <c r="I207" i="11"/>
  <c r="H207" i="11"/>
  <c r="G207" i="11"/>
  <c r="J206" i="11"/>
  <c r="I206" i="11"/>
  <c r="H206" i="11"/>
  <c r="G206" i="11"/>
  <c r="J205" i="11"/>
  <c r="I205" i="11"/>
  <c r="H205" i="11"/>
  <c r="G205" i="11"/>
  <c r="J204" i="11"/>
  <c r="I204" i="11"/>
  <c r="H204" i="11"/>
  <c r="G204" i="11"/>
  <c r="J203" i="11"/>
  <c r="I203" i="11"/>
  <c r="H203" i="11"/>
  <c r="G203" i="11"/>
  <c r="J202" i="11"/>
  <c r="I202" i="11"/>
  <c r="H202" i="11"/>
  <c r="G202" i="11"/>
  <c r="J201" i="11"/>
  <c r="I201" i="11"/>
  <c r="H201" i="11"/>
  <c r="G201" i="11"/>
  <c r="J200" i="11"/>
  <c r="I200" i="11"/>
  <c r="H200" i="11"/>
  <c r="G200" i="11"/>
  <c r="K199" i="11"/>
  <c r="J199" i="11"/>
  <c r="I199" i="11"/>
  <c r="H199" i="11"/>
  <c r="F199" i="11"/>
  <c r="E199" i="11"/>
  <c r="D199" i="11"/>
  <c r="G199" i="11" s="1"/>
  <c r="C199" i="11"/>
  <c r="J198" i="11"/>
  <c r="I198" i="11"/>
  <c r="H198" i="11"/>
  <c r="G198" i="11"/>
  <c r="K197" i="11"/>
  <c r="J197" i="11"/>
  <c r="I197" i="11"/>
  <c r="F197" i="11"/>
  <c r="E197" i="11"/>
  <c r="H197" i="11" s="1"/>
  <c r="D197" i="11"/>
  <c r="G197" i="11" s="1"/>
  <c r="C197" i="11"/>
  <c r="J196" i="11"/>
  <c r="I196" i="11"/>
  <c r="H196" i="11"/>
  <c r="G196" i="11"/>
  <c r="J195" i="11"/>
  <c r="I195" i="11"/>
  <c r="H195" i="11"/>
  <c r="G195" i="11"/>
  <c r="J194" i="11"/>
  <c r="I194" i="11"/>
  <c r="H194" i="11"/>
  <c r="G194" i="11"/>
  <c r="J193" i="11"/>
  <c r="I193" i="11"/>
  <c r="H193" i="11"/>
  <c r="G193" i="11"/>
  <c r="J192" i="11"/>
  <c r="I192" i="11"/>
  <c r="H192" i="11"/>
  <c r="G192" i="11"/>
  <c r="J191" i="11"/>
  <c r="I191" i="11"/>
  <c r="H191" i="11"/>
  <c r="G191" i="11"/>
  <c r="J190" i="11"/>
  <c r="I190" i="11"/>
  <c r="H190" i="11"/>
  <c r="G190" i="11"/>
  <c r="J189" i="11"/>
  <c r="I189" i="11"/>
  <c r="H189" i="11"/>
  <c r="G189" i="11"/>
  <c r="J188" i="11"/>
  <c r="I188" i="11"/>
  <c r="H188" i="11"/>
  <c r="G188" i="11"/>
  <c r="J187" i="11"/>
  <c r="I187" i="11"/>
  <c r="H187" i="11"/>
  <c r="G187" i="11"/>
  <c r="J186" i="11"/>
  <c r="I186" i="11"/>
  <c r="H186" i="11"/>
  <c r="G186" i="11"/>
  <c r="J185" i="11"/>
  <c r="I185" i="11"/>
  <c r="H185" i="11"/>
  <c r="G185" i="11"/>
  <c r="J184" i="11"/>
  <c r="I184" i="11"/>
  <c r="H184" i="11"/>
  <c r="G184" i="11"/>
  <c r="J183" i="11"/>
  <c r="I183" i="11"/>
  <c r="H183" i="11"/>
  <c r="G183" i="11"/>
  <c r="J182" i="11"/>
  <c r="I182" i="11"/>
  <c r="H182" i="11"/>
  <c r="G182" i="11"/>
  <c r="J181" i="11"/>
  <c r="I181" i="11"/>
  <c r="H181" i="11"/>
  <c r="G181" i="11"/>
  <c r="J180" i="11"/>
  <c r="I180" i="11"/>
  <c r="H180" i="11"/>
  <c r="G180" i="11"/>
  <c r="J179" i="11"/>
  <c r="I179" i="11"/>
  <c r="H179" i="11"/>
  <c r="G179" i="11"/>
  <c r="J178" i="11"/>
  <c r="I178" i="11"/>
  <c r="H178" i="11"/>
  <c r="G178" i="11"/>
  <c r="J177" i="11"/>
  <c r="I177" i="11"/>
  <c r="H177" i="11"/>
  <c r="G177" i="11"/>
  <c r="J176" i="11"/>
  <c r="I176" i="11"/>
  <c r="H176" i="11"/>
  <c r="G176" i="11"/>
  <c r="J175" i="11"/>
  <c r="I175" i="11"/>
  <c r="H175" i="11"/>
  <c r="G175" i="11"/>
  <c r="J174" i="11"/>
  <c r="I174" i="11"/>
  <c r="H174" i="11"/>
  <c r="G174" i="11"/>
  <c r="J173" i="11"/>
  <c r="I173" i="11"/>
  <c r="H173" i="11"/>
  <c r="G173" i="11"/>
  <c r="J172" i="11"/>
  <c r="I172" i="11"/>
  <c r="H172" i="11"/>
  <c r="G172" i="11"/>
  <c r="J171" i="11"/>
  <c r="I171" i="11"/>
  <c r="H171" i="11"/>
  <c r="G171" i="11"/>
  <c r="J170" i="11"/>
  <c r="I170" i="11"/>
  <c r="H170" i="11"/>
  <c r="G170" i="11"/>
  <c r="J169" i="11"/>
  <c r="I169" i="11"/>
  <c r="H169" i="11"/>
  <c r="G169" i="11"/>
  <c r="J168" i="11"/>
  <c r="I168" i="11"/>
  <c r="H168" i="11"/>
  <c r="G168" i="11"/>
  <c r="J167" i="11"/>
  <c r="I167" i="11"/>
  <c r="H167" i="11"/>
  <c r="G167" i="11"/>
  <c r="J166" i="11"/>
  <c r="I166" i="11"/>
  <c r="H166" i="11"/>
  <c r="G166" i="11"/>
  <c r="J165" i="11"/>
  <c r="I165" i="11"/>
  <c r="H165" i="11"/>
  <c r="G165" i="11"/>
  <c r="J164" i="11"/>
  <c r="I164" i="11"/>
  <c r="H164" i="11"/>
  <c r="G164" i="11"/>
  <c r="J163" i="11"/>
  <c r="I163" i="11"/>
  <c r="H163" i="11"/>
  <c r="G163" i="11"/>
  <c r="J162" i="11"/>
  <c r="I162" i="11"/>
  <c r="H162" i="11"/>
  <c r="G162" i="11"/>
  <c r="J161" i="11"/>
  <c r="I161" i="11"/>
  <c r="H161" i="11"/>
  <c r="G161" i="11"/>
  <c r="J160" i="11"/>
  <c r="I160" i="11"/>
  <c r="H160" i="11"/>
  <c r="G160" i="11"/>
  <c r="K159" i="11"/>
  <c r="J159" i="11"/>
  <c r="F159" i="11"/>
  <c r="I159" i="11" s="1"/>
  <c r="E159" i="11"/>
  <c r="H159" i="11" s="1"/>
  <c r="D159" i="11"/>
  <c r="G159" i="11" s="1"/>
  <c r="C159" i="11"/>
  <c r="J158" i="11"/>
  <c r="I158" i="11"/>
  <c r="H158" i="11"/>
  <c r="G158" i="11"/>
  <c r="J157" i="11"/>
  <c r="I157" i="11"/>
  <c r="H157" i="11"/>
  <c r="G157" i="11"/>
  <c r="K156" i="11"/>
  <c r="J156" i="11" s="1"/>
  <c r="F156" i="11"/>
  <c r="I156" i="11" s="1"/>
  <c r="E156" i="11"/>
  <c r="H156" i="11" s="1"/>
  <c r="D156" i="11"/>
  <c r="G156" i="11" s="1"/>
  <c r="C156" i="11"/>
  <c r="C133" i="11" s="1"/>
  <c r="J155" i="11"/>
  <c r="I155" i="11"/>
  <c r="H155" i="11"/>
  <c r="G155" i="11"/>
  <c r="J154" i="11"/>
  <c r="I154" i="11"/>
  <c r="H154" i="11"/>
  <c r="G154" i="11"/>
  <c r="J153" i="11"/>
  <c r="I153" i="11"/>
  <c r="H153" i="11"/>
  <c r="G153" i="11"/>
  <c r="J152" i="11"/>
  <c r="I152" i="11"/>
  <c r="H152" i="11"/>
  <c r="G152" i="11"/>
  <c r="J151" i="11"/>
  <c r="I151" i="11"/>
  <c r="H151" i="11"/>
  <c r="G151" i="11"/>
  <c r="J150" i="11"/>
  <c r="I150" i="11"/>
  <c r="H150" i="11"/>
  <c r="G150" i="11"/>
  <c r="J149" i="11"/>
  <c r="I149" i="11"/>
  <c r="H149" i="11"/>
  <c r="G149" i="11"/>
  <c r="J148" i="11"/>
  <c r="I148" i="11"/>
  <c r="H148" i="11"/>
  <c r="G148" i="11"/>
  <c r="J147" i="11"/>
  <c r="I147" i="11"/>
  <c r="H147" i="11"/>
  <c r="G147" i="11"/>
  <c r="J146" i="11"/>
  <c r="I146" i="11"/>
  <c r="H146" i="11"/>
  <c r="G146" i="11"/>
  <c r="J145" i="11"/>
  <c r="I145" i="11"/>
  <c r="H145" i="11"/>
  <c r="G145" i="11"/>
  <c r="J144" i="11"/>
  <c r="I144" i="11"/>
  <c r="H144" i="11"/>
  <c r="G144" i="11"/>
  <c r="J143" i="11"/>
  <c r="I143" i="11"/>
  <c r="H143" i="11"/>
  <c r="G143" i="11"/>
  <c r="J142" i="11"/>
  <c r="I142" i="11"/>
  <c r="H142" i="11"/>
  <c r="G142" i="11"/>
  <c r="J141" i="11"/>
  <c r="I141" i="11"/>
  <c r="H141" i="11"/>
  <c r="G141" i="11"/>
  <c r="J140" i="11"/>
  <c r="I140" i="11"/>
  <c r="H140" i="11"/>
  <c r="G140" i="11"/>
  <c r="J139" i="11"/>
  <c r="I139" i="11"/>
  <c r="H139" i="11"/>
  <c r="G139" i="11"/>
  <c r="J138" i="11"/>
  <c r="I138" i="11"/>
  <c r="H138" i="11"/>
  <c r="G138" i="11"/>
  <c r="J137" i="11"/>
  <c r="I137" i="11"/>
  <c r="H137" i="11"/>
  <c r="G137" i="11"/>
  <c r="J136" i="11"/>
  <c r="I136" i="11"/>
  <c r="H136" i="11"/>
  <c r="G136" i="11"/>
  <c r="J135" i="11"/>
  <c r="I135" i="11"/>
  <c r="H135" i="11"/>
  <c r="G135" i="11"/>
  <c r="J134" i="11"/>
  <c r="I134" i="11"/>
  <c r="H134" i="11"/>
  <c r="G134" i="11"/>
  <c r="K133" i="11"/>
  <c r="F133" i="11"/>
  <c r="J133" i="11" s="1"/>
  <c r="E133" i="11"/>
  <c r="H133" i="11" s="1"/>
  <c r="D133" i="11"/>
  <c r="G133" i="11" s="1"/>
  <c r="J132" i="11"/>
  <c r="I132" i="11"/>
  <c r="H132" i="11"/>
  <c r="G132" i="11"/>
  <c r="K131" i="11"/>
  <c r="K106" i="11" s="1"/>
  <c r="G131" i="11"/>
  <c r="F131" i="11"/>
  <c r="F106" i="11" s="1"/>
  <c r="I106" i="11" s="1"/>
  <c r="E131" i="11"/>
  <c r="E106" i="11" s="1"/>
  <c r="H106" i="11" s="1"/>
  <c r="D131" i="11"/>
  <c r="C131" i="11"/>
  <c r="J130" i="11"/>
  <c r="I130" i="11"/>
  <c r="H130" i="11"/>
  <c r="G130" i="11"/>
  <c r="J129" i="11"/>
  <c r="I129" i="11"/>
  <c r="H129" i="11"/>
  <c r="G129" i="11"/>
  <c r="J128" i="11"/>
  <c r="I128" i="11"/>
  <c r="H128" i="11"/>
  <c r="G128" i="11"/>
  <c r="J127" i="11"/>
  <c r="I127" i="11"/>
  <c r="H127" i="11"/>
  <c r="G127" i="11"/>
  <c r="J126" i="11"/>
  <c r="I126" i="11"/>
  <c r="H126" i="11"/>
  <c r="G126" i="11"/>
  <c r="J125" i="11"/>
  <c r="I125" i="11"/>
  <c r="H125" i="11"/>
  <c r="G125" i="11"/>
  <c r="J124" i="11"/>
  <c r="I124" i="11"/>
  <c r="H124" i="11"/>
  <c r="G124" i="11"/>
  <c r="J123" i="11"/>
  <c r="I123" i="11"/>
  <c r="H123" i="11"/>
  <c r="G123" i="11"/>
  <c r="J122" i="11"/>
  <c r="I122" i="11"/>
  <c r="H122" i="11"/>
  <c r="G122" i="11"/>
  <c r="J121" i="11"/>
  <c r="I121" i="11"/>
  <c r="H121" i="11"/>
  <c r="G121" i="11"/>
  <c r="J120" i="11"/>
  <c r="I120" i="11"/>
  <c r="H120" i="11"/>
  <c r="G120" i="11"/>
  <c r="J119" i="11"/>
  <c r="I119" i="11"/>
  <c r="H119" i="11"/>
  <c r="G119" i="11"/>
  <c r="J118" i="11"/>
  <c r="I118" i="11"/>
  <c r="H118" i="11"/>
  <c r="G118" i="11"/>
  <c r="J117" i="11"/>
  <c r="I117" i="11"/>
  <c r="H117" i="11"/>
  <c r="G117" i="11"/>
  <c r="J116" i="11"/>
  <c r="I116" i="11"/>
  <c r="H116" i="11"/>
  <c r="G116" i="11"/>
  <c r="J115" i="11"/>
  <c r="I115" i="11"/>
  <c r="H115" i="11"/>
  <c r="G115" i="11"/>
  <c r="J114" i="11"/>
  <c r="I114" i="11"/>
  <c r="H114" i="11"/>
  <c r="G114" i="11"/>
  <c r="J113" i="11"/>
  <c r="I113" i="11"/>
  <c r="H113" i="11"/>
  <c r="G113" i="11"/>
  <c r="J112" i="11"/>
  <c r="I112" i="11"/>
  <c r="H112" i="11"/>
  <c r="G112" i="11"/>
  <c r="J111" i="11"/>
  <c r="I111" i="11"/>
  <c r="H111" i="11"/>
  <c r="G111" i="11"/>
  <c r="J110" i="11"/>
  <c r="I110" i="11"/>
  <c r="H110" i="11"/>
  <c r="G110" i="11"/>
  <c r="J109" i="11"/>
  <c r="I109" i="11"/>
  <c r="H109" i="11"/>
  <c r="G109" i="11"/>
  <c r="J108" i="11"/>
  <c r="I108" i="11"/>
  <c r="H108" i="11"/>
  <c r="G108" i="11"/>
  <c r="J107" i="11"/>
  <c r="I107" i="11"/>
  <c r="H107" i="11"/>
  <c r="G107" i="11"/>
  <c r="D106" i="11"/>
  <c r="G106" i="11" s="1"/>
  <c r="C106" i="11"/>
  <c r="J105" i="11"/>
  <c r="I105" i="11"/>
  <c r="H105" i="11"/>
  <c r="G105" i="11"/>
  <c r="K104" i="11"/>
  <c r="J104" i="11" s="1"/>
  <c r="F104" i="11"/>
  <c r="I104" i="11" s="1"/>
  <c r="E104" i="11"/>
  <c r="H104" i="11" s="1"/>
  <c r="D104" i="11"/>
  <c r="G104" i="11" s="1"/>
  <c r="C104" i="11"/>
  <c r="C81" i="11" s="1"/>
  <c r="J103" i="11"/>
  <c r="I103" i="11"/>
  <c r="H103" i="11"/>
  <c r="G103" i="11"/>
  <c r="J102" i="11"/>
  <c r="I102" i="11"/>
  <c r="H102" i="11"/>
  <c r="G102" i="11"/>
  <c r="J101" i="11"/>
  <c r="I101" i="11"/>
  <c r="H101" i="11"/>
  <c r="G101" i="11"/>
  <c r="J100" i="11"/>
  <c r="I100" i="11"/>
  <c r="H100" i="11"/>
  <c r="G100" i="11"/>
  <c r="J99" i="11"/>
  <c r="I99" i="11"/>
  <c r="H99" i="11"/>
  <c r="G99" i="11"/>
  <c r="J98" i="11"/>
  <c r="I98" i="11"/>
  <c r="H98" i="11"/>
  <c r="G98" i="11"/>
  <c r="J97" i="11"/>
  <c r="I97" i="11"/>
  <c r="H97" i="11"/>
  <c r="G97" i="11"/>
  <c r="J96" i="11"/>
  <c r="I96" i="11"/>
  <c r="H96" i="11"/>
  <c r="G96" i="11"/>
  <c r="J95" i="11"/>
  <c r="I95" i="11"/>
  <c r="H95" i="11"/>
  <c r="G95" i="11"/>
  <c r="J94" i="11"/>
  <c r="I94" i="11"/>
  <c r="H94" i="11"/>
  <c r="G94" i="11"/>
  <c r="J93" i="11"/>
  <c r="I93" i="11"/>
  <c r="H93" i="11"/>
  <c r="G93" i="11"/>
  <c r="J92" i="11"/>
  <c r="I92" i="11"/>
  <c r="H92" i="11"/>
  <c r="G92" i="11"/>
  <c r="J91" i="11"/>
  <c r="I91" i="11"/>
  <c r="H91" i="11"/>
  <c r="G91" i="11"/>
  <c r="J90" i="11"/>
  <c r="I90" i="11"/>
  <c r="H90" i="11"/>
  <c r="G90" i="11"/>
  <c r="J89" i="11"/>
  <c r="I89" i="11"/>
  <c r="H89" i="11"/>
  <c r="G89" i="11"/>
  <c r="J88" i="11"/>
  <c r="I88" i="11"/>
  <c r="H88" i="11"/>
  <c r="G88" i="11"/>
  <c r="J87" i="11"/>
  <c r="I87" i="11"/>
  <c r="H87" i="11"/>
  <c r="G87" i="11"/>
  <c r="J86" i="11"/>
  <c r="I86" i="11"/>
  <c r="H86" i="11"/>
  <c r="G86" i="11"/>
  <c r="J85" i="11"/>
  <c r="I85" i="11"/>
  <c r="H85" i="11"/>
  <c r="G85" i="11"/>
  <c r="J84" i="11"/>
  <c r="I84" i="11"/>
  <c r="H84" i="11"/>
  <c r="G84" i="11"/>
  <c r="J83" i="11"/>
  <c r="I83" i="11"/>
  <c r="H83" i="11"/>
  <c r="G83" i="11"/>
  <c r="J82" i="11"/>
  <c r="I82" i="11"/>
  <c r="H82" i="11"/>
  <c r="G82" i="11"/>
  <c r="K81" i="11"/>
  <c r="F81" i="11"/>
  <c r="E81" i="11"/>
  <c r="D81" i="11"/>
  <c r="J80" i="11"/>
  <c r="I80" i="11"/>
  <c r="H80" i="11"/>
  <c r="G80" i="11"/>
  <c r="K79" i="11"/>
  <c r="G79" i="11"/>
  <c r="F79" i="11"/>
  <c r="J79" i="11" s="1"/>
  <c r="E79" i="11"/>
  <c r="E38" i="11" s="1"/>
  <c r="H38" i="11" s="1"/>
  <c r="D79" i="11"/>
  <c r="C79" i="11"/>
  <c r="J78" i="11"/>
  <c r="I78" i="11"/>
  <c r="H78" i="11"/>
  <c r="G78" i="11"/>
  <c r="J77" i="11"/>
  <c r="I77" i="11"/>
  <c r="H77" i="11"/>
  <c r="G77" i="11"/>
  <c r="J76" i="11"/>
  <c r="I76" i="11"/>
  <c r="H76" i="11"/>
  <c r="G76" i="11"/>
  <c r="J75" i="11"/>
  <c r="I75" i="11"/>
  <c r="H75" i="11"/>
  <c r="G75" i="11"/>
  <c r="J74" i="11"/>
  <c r="I74" i="11"/>
  <c r="H74" i="11"/>
  <c r="G74" i="11"/>
  <c r="J73" i="11"/>
  <c r="I73" i="11"/>
  <c r="H73" i="11"/>
  <c r="G73" i="11"/>
  <c r="J72" i="11"/>
  <c r="I72" i="11"/>
  <c r="H72" i="11"/>
  <c r="G72" i="11"/>
  <c r="J71" i="11"/>
  <c r="I71" i="11"/>
  <c r="H71" i="11"/>
  <c r="G71" i="11"/>
  <c r="J70" i="11"/>
  <c r="I70" i="11"/>
  <c r="H70" i="11"/>
  <c r="G70" i="11"/>
  <c r="J69" i="11"/>
  <c r="I69" i="11"/>
  <c r="H69" i="11"/>
  <c r="G69" i="11"/>
  <c r="J68" i="11"/>
  <c r="I68" i="11"/>
  <c r="H68" i="11"/>
  <c r="G68" i="11"/>
  <c r="J67" i="11"/>
  <c r="I67" i="11"/>
  <c r="H67" i="11"/>
  <c r="G67" i="11"/>
  <c r="J66" i="11"/>
  <c r="I66" i="11"/>
  <c r="H66" i="11"/>
  <c r="G66" i="11"/>
  <c r="J65" i="11"/>
  <c r="I65" i="11"/>
  <c r="H65" i="11"/>
  <c r="G65" i="11"/>
  <c r="J64" i="11"/>
  <c r="I64" i="11"/>
  <c r="H64" i="11"/>
  <c r="G64" i="11"/>
  <c r="J63" i="11"/>
  <c r="I63" i="11"/>
  <c r="H63" i="11"/>
  <c r="G63" i="11"/>
  <c r="J62" i="11"/>
  <c r="I62" i="11"/>
  <c r="H62" i="11"/>
  <c r="G62" i="11"/>
  <c r="J61" i="11"/>
  <c r="I61" i="11"/>
  <c r="H61" i="11"/>
  <c r="G61" i="11"/>
  <c r="J60" i="11"/>
  <c r="I60" i="11"/>
  <c r="H60" i="11"/>
  <c r="G60" i="11"/>
  <c r="J59" i="11"/>
  <c r="I59" i="11"/>
  <c r="H59" i="11"/>
  <c r="G59" i="11"/>
  <c r="J58" i="11"/>
  <c r="I58" i="11"/>
  <c r="H58" i="11"/>
  <c r="G58" i="11"/>
  <c r="J57" i="11"/>
  <c r="I57" i="11"/>
  <c r="H57" i="11"/>
  <c r="G57" i="11"/>
  <c r="J56" i="11"/>
  <c r="I56" i="11"/>
  <c r="H56" i="11"/>
  <c r="G56" i="11"/>
  <c r="J55" i="11"/>
  <c r="I55" i="11"/>
  <c r="H55" i="11"/>
  <c r="G55" i="11"/>
  <c r="J54" i="11"/>
  <c r="I54" i="11"/>
  <c r="H54" i="11"/>
  <c r="G54" i="11"/>
  <c r="J53" i="11"/>
  <c r="I53" i="11"/>
  <c r="H53" i="11"/>
  <c r="G53" i="11"/>
  <c r="J52" i="11"/>
  <c r="I52" i="11"/>
  <c r="H52" i="11"/>
  <c r="G52" i="11"/>
  <c r="J51" i="11"/>
  <c r="I51" i="11"/>
  <c r="H51" i="11"/>
  <c r="G51" i="11"/>
  <c r="J50" i="11"/>
  <c r="I50" i="11"/>
  <c r="H50" i="11"/>
  <c r="G50" i="11"/>
  <c r="J49" i="11"/>
  <c r="I49" i="11"/>
  <c r="H49" i="11"/>
  <c r="G49" i="11"/>
  <c r="J48" i="11"/>
  <c r="I48" i="11"/>
  <c r="H48" i="11"/>
  <c r="G48" i="11"/>
  <c r="J47" i="11"/>
  <c r="I47" i="11"/>
  <c r="H47" i="11"/>
  <c r="G47" i="11"/>
  <c r="J46" i="11"/>
  <c r="I46" i="11"/>
  <c r="H46" i="11"/>
  <c r="G46" i="11"/>
  <c r="J45" i="11"/>
  <c r="I45" i="11"/>
  <c r="H45" i="11"/>
  <c r="G45" i="11"/>
  <c r="J44" i="11"/>
  <c r="I44" i="11"/>
  <c r="H44" i="11"/>
  <c r="G44" i="11"/>
  <c r="J43" i="11"/>
  <c r="I43" i="11"/>
  <c r="H43" i="11"/>
  <c r="G43" i="11"/>
  <c r="J42" i="11"/>
  <c r="I42" i="11"/>
  <c r="H42" i="11"/>
  <c r="G42" i="11"/>
  <c r="J41" i="11"/>
  <c r="I41" i="11"/>
  <c r="H41" i="11"/>
  <c r="G41" i="11"/>
  <c r="J40" i="11"/>
  <c r="I40" i="11"/>
  <c r="H40" i="11"/>
  <c r="G40" i="11"/>
  <c r="J39" i="11"/>
  <c r="I39" i="11"/>
  <c r="H39" i="11"/>
  <c r="G39" i="11"/>
  <c r="K38" i="11"/>
  <c r="G38" i="11"/>
  <c r="F38" i="11"/>
  <c r="J38" i="11" s="1"/>
  <c r="D38" i="11"/>
  <c r="C38" i="11"/>
  <c r="J37" i="11"/>
  <c r="I37" i="11"/>
  <c r="H37" i="11"/>
  <c r="G37" i="11"/>
  <c r="K36" i="11"/>
  <c r="K12" i="11" s="1"/>
  <c r="J36" i="11"/>
  <c r="I36" i="11"/>
  <c r="H36" i="11"/>
  <c r="G36" i="11"/>
  <c r="F36" i="11"/>
  <c r="E36" i="11"/>
  <c r="D36" i="11"/>
  <c r="C36" i="11"/>
  <c r="J35" i="11"/>
  <c r="I35" i="11"/>
  <c r="H35" i="11"/>
  <c r="G35" i="11"/>
  <c r="J34" i="11"/>
  <c r="I34" i="11"/>
  <c r="H34" i="11"/>
  <c r="G34" i="1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6" i="11"/>
  <c r="I16" i="11"/>
  <c r="H16" i="11"/>
  <c r="G16" i="11"/>
  <c r="J15" i="11"/>
  <c r="I15" i="11"/>
  <c r="H15" i="11"/>
  <c r="G15" i="11"/>
  <c r="J14" i="11"/>
  <c r="I14" i="11"/>
  <c r="H14" i="11"/>
  <c r="G14" i="11"/>
  <c r="J13" i="11"/>
  <c r="I13" i="11"/>
  <c r="H13" i="11"/>
  <c r="G13" i="11"/>
  <c r="F12" i="11"/>
  <c r="I12" i="11" s="1"/>
  <c r="E12" i="11"/>
  <c r="H12" i="11" s="1"/>
  <c r="D12" i="11"/>
  <c r="G12" i="11" s="1"/>
  <c r="C12" i="11"/>
  <c r="C306" i="11" s="1"/>
  <c r="J305" i="10"/>
  <c r="I305" i="10"/>
  <c r="H305" i="10"/>
  <c r="G305" i="10"/>
  <c r="J304" i="10"/>
  <c r="I304" i="10"/>
  <c r="H304" i="10"/>
  <c r="G304" i="10"/>
  <c r="J303" i="10"/>
  <c r="I303" i="10"/>
  <c r="H303" i="10"/>
  <c r="G303" i="10"/>
  <c r="J302" i="10"/>
  <c r="I302" i="10"/>
  <c r="H302" i="10"/>
  <c r="G302" i="10"/>
  <c r="J301" i="10"/>
  <c r="I301" i="10"/>
  <c r="H301" i="10"/>
  <c r="G301" i="10"/>
  <c r="J300" i="10"/>
  <c r="I300" i="10"/>
  <c r="H300" i="10"/>
  <c r="G300" i="10"/>
  <c r="J299" i="10"/>
  <c r="I299" i="10"/>
  <c r="H299" i="10"/>
  <c r="G299" i="10"/>
  <c r="J298" i="10"/>
  <c r="I298" i="10"/>
  <c r="H298" i="10"/>
  <c r="G298" i="10"/>
  <c r="J297" i="10"/>
  <c r="I297" i="10"/>
  <c r="H297" i="10"/>
  <c r="G297" i="10"/>
  <c r="J296" i="10"/>
  <c r="I296" i="10"/>
  <c r="H296" i="10"/>
  <c r="G296" i="10"/>
  <c r="K295" i="10"/>
  <c r="J295" i="10"/>
  <c r="I295" i="10"/>
  <c r="F295" i="10"/>
  <c r="E295" i="10"/>
  <c r="H295" i="10" s="1"/>
  <c r="D295" i="10"/>
  <c r="G295" i="10" s="1"/>
  <c r="C295" i="10"/>
  <c r="J294" i="10"/>
  <c r="I294" i="10"/>
  <c r="H294" i="10"/>
  <c r="G294" i="10"/>
  <c r="J293" i="10"/>
  <c r="I293" i="10"/>
  <c r="H293" i="10"/>
  <c r="G293" i="10"/>
  <c r="J292" i="10"/>
  <c r="I292" i="10"/>
  <c r="H292" i="10"/>
  <c r="G292" i="10"/>
  <c r="J291" i="10"/>
  <c r="I291" i="10"/>
  <c r="H291" i="10"/>
  <c r="G291" i="10"/>
  <c r="J290" i="10"/>
  <c r="I290" i="10"/>
  <c r="H290" i="10"/>
  <c r="G290" i="10"/>
  <c r="J289" i="10"/>
  <c r="I289" i="10"/>
  <c r="H289" i="10"/>
  <c r="G289" i="10"/>
  <c r="J288" i="10"/>
  <c r="I288" i="10"/>
  <c r="H288" i="10"/>
  <c r="G288" i="10"/>
  <c r="J287" i="10"/>
  <c r="I287" i="10"/>
  <c r="H287" i="10"/>
  <c r="G287" i="10"/>
  <c r="J286" i="10"/>
  <c r="I286" i="10"/>
  <c r="H286" i="10"/>
  <c r="G286" i="10"/>
  <c r="J285" i="10"/>
  <c r="I285" i="10"/>
  <c r="H285" i="10"/>
  <c r="G285" i="10"/>
  <c r="J284" i="10"/>
  <c r="I284" i="10"/>
  <c r="H284" i="10"/>
  <c r="G284" i="10"/>
  <c r="J283" i="10"/>
  <c r="I283" i="10"/>
  <c r="H283" i="10"/>
  <c r="G283" i="10"/>
  <c r="J282" i="10"/>
  <c r="I282" i="10"/>
  <c r="H282" i="10"/>
  <c r="G282" i="10"/>
  <c r="J281" i="10"/>
  <c r="I281" i="10"/>
  <c r="H281" i="10"/>
  <c r="G281" i="10"/>
  <c r="J280" i="10"/>
  <c r="I280" i="10"/>
  <c r="H280" i="10"/>
  <c r="G280" i="10"/>
  <c r="J279" i="10"/>
  <c r="I279" i="10"/>
  <c r="H279" i="10"/>
  <c r="G279" i="10"/>
  <c r="J278" i="10"/>
  <c r="I278" i="10"/>
  <c r="H278" i="10"/>
  <c r="G278" i="10"/>
  <c r="J277" i="10"/>
  <c r="I277" i="10"/>
  <c r="H277" i="10"/>
  <c r="G277" i="10"/>
  <c r="J276" i="10"/>
  <c r="I276" i="10"/>
  <c r="H276" i="10"/>
  <c r="G276" i="10"/>
  <c r="J275" i="10"/>
  <c r="I275" i="10"/>
  <c r="H275" i="10"/>
  <c r="G275" i="10"/>
  <c r="J274" i="10"/>
  <c r="I274" i="10"/>
  <c r="H274" i="10"/>
  <c r="G274" i="10"/>
  <c r="J273" i="10"/>
  <c r="I273" i="10"/>
  <c r="H273" i="10"/>
  <c r="G273" i="10"/>
  <c r="J272" i="10"/>
  <c r="I272" i="10"/>
  <c r="H272" i="10"/>
  <c r="G272" i="10"/>
  <c r="J271" i="10"/>
  <c r="I271" i="10"/>
  <c r="H271" i="10"/>
  <c r="G271" i="10"/>
  <c r="J270" i="10"/>
  <c r="I270" i="10"/>
  <c r="H270" i="10"/>
  <c r="G270" i="10"/>
  <c r="J269" i="10"/>
  <c r="I269" i="10"/>
  <c r="H269" i="10"/>
  <c r="G269" i="10"/>
  <c r="J268" i="10"/>
  <c r="I268" i="10"/>
  <c r="H268" i="10"/>
  <c r="G268" i="10"/>
  <c r="J267" i="10"/>
  <c r="I267" i="10"/>
  <c r="H267" i="10"/>
  <c r="G267" i="10"/>
  <c r="J266" i="10"/>
  <c r="I266" i="10"/>
  <c r="H266" i="10"/>
  <c r="G266" i="10"/>
  <c r="J265" i="10"/>
  <c r="I265" i="10"/>
  <c r="H265" i="10"/>
  <c r="G265" i="10"/>
  <c r="J264" i="10"/>
  <c r="I264" i="10"/>
  <c r="H264" i="10"/>
  <c r="G264" i="10"/>
  <c r="J263" i="10"/>
  <c r="I263" i="10"/>
  <c r="H263" i="10"/>
  <c r="G263" i="10"/>
  <c r="J262" i="10"/>
  <c r="I262" i="10"/>
  <c r="H262" i="10"/>
  <c r="G262" i="10"/>
  <c r="J261" i="10"/>
  <c r="I261" i="10"/>
  <c r="H261" i="10"/>
  <c r="G261" i="10"/>
  <c r="J260" i="10"/>
  <c r="I260" i="10"/>
  <c r="H260" i="10"/>
  <c r="G260" i="10"/>
  <c r="J259" i="10"/>
  <c r="I259" i="10"/>
  <c r="H259" i="10"/>
  <c r="G259" i="10"/>
  <c r="J258" i="10"/>
  <c r="I258" i="10"/>
  <c r="H258" i="10"/>
  <c r="G258" i="10"/>
  <c r="J257" i="10"/>
  <c r="I257" i="10"/>
  <c r="H257" i="10"/>
  <c r="G257" i="10"/>
  <c r="J256" i="10"/>
  <c r="I256" i="10"/>
  <c r="H256" i="10"/>
  <c r="G256" i="10"/>
  <c r="J255" i="10"/>
  <c r="I255" i="10"/>
  <c r="H255" i="10"/>
  <c r="G255" i="10"/>
  <c r="K254" i="10"/>
  <c r="J254" i="10"/>
  <c r="F254" i="10"/>
  <c r="I254" i="10" s="1"/>
  <c r="E254" i="10"/>
  <c r="H254" i="10" s="1"/>
  <c r="C254" i="10"/>
  <c r="J253" i="10"/>
  <c r="I253" i="10"/>
  <c r="H253" i="10"/>
  <c r="G253" i="10"/>
  <c r="J252" i="10"/>
  <c r="I252" i="10"/>
  <c r="H252" i="10"/>
  <c r="G252" i="10"/>
  <c r="J251" i="10"/>
  <c r="I251" i="10"/>
  <c r="H251" i="10"/>
  <c r="G251" i="10"/>
  <c r="J250" i="10"/>
  <c r="I250" i="10"/>
  <c r="H250" i="10"/>
  <c r="G250" i="10"/>
  <c r="J249" i="10"/>
  <c r="I249" i="10"/>
  <c r="H249" i="10"/>
  <c r="G249" i="10"/>
  <c r="J248" i="10"/>
  <c r="I248" i="10"/>
  <c r="H248" i="10"/>
  <c r="G248" i="10"/>
  <c r="J247" i="10"/>
  <c r="I247" i="10"/>
  <c r="H247" i="10"/>
  <c r="G247" i="10"/>
  <c r="J246" i="10"/>
  <c r="I246" i="10"/>
  <c r="H246" i="10"/>
  <c r="G246" i="10"/>
  <c r="J245" i="10"/>
  <c r="I245" i="10"/>
  <c r="H245" i="10"/>
  <c r="G245" i="10"/>
  <c r="J244" i="10"/>
  <c r="I244" i="10"/>
  <c r="H244" i="10"/>
  <c r="G244" i="10"/>
  <c r="J243" i="10"/>
  <c r="I243" i="10"/>
  <c r="H243" i="10"/>
  <c r="G243" i="10"/>
  <c r="J242" i="10"/>
  <c r="I242" i="10"/>
  <c r="H242" i="10"/>
  <c r="G242" i="10"/>
  <c r="J241" i="10"/>
  <c r="I241" i="10"/>
  <c r="H241" i="10"/>
  <c r="G241" i="10"/>
  <c r="J240" i="10"/>
  <c r="I240" i="10"/>
  <c r="H240" i="10"/>
  <c r="G240" i="10"/>
  <c r="J239" i="10"/>
  <c r="I239" i="10"/>
  <c r="H239" i="10"/>
  <c r="G239" i="10"/>
  <c r="K238" i="10"/>
  <c r="J238" i="10"/>
  <c r="H238" i="10"/>
  <c r="G238" i="10"/>
  <c r="F238" i="10"/>
  <c r="I238" i="10" s="1"/>
  <c r="E238" i="10"/>
  <c r="D238" i="10"/>
  <c r="C238" i="10"/>
  <c r="J237" i="10"/>
  <c r="I237" i="10"/>
  <c r="H237" i="10"/>
  <c r="G237" i="10"/>
  <c r="J236" i="10"/>
  <c r="I236" i="10"/>
  <c r="H236" i="10"/>
  <c r="G236" i="10"/>
  <c r="J235" i="10"/>
  <c r="I235" i="10"/>
  <c r="H235" i="10"/>
  <c r="G235" i="10"/>
  <c r="J234" i="10"/>
  <c r="I234" i="10"/>
  <c r="H234" i="10"/>
  <c r="G234" i="10"/>
  <c r="K233" i="10"/>
  <c r="H233" i="10"/>
  <c r="E233" i="10"/>
  <c r="D233" i="10"/>
  <c r="G233" i="10" s="1"/>
  <c r="C233" i="10"/>
  <c r="J232" i="10"/>
  <c r="I232" i="10"/>
  <c r="H232" i="10"/>
  <c r="G232" i="10"/>
  <c r="J231" i="10"/>
  <c r="I231" i="10"/>
  <c r="H231" i="10"/>
  <c r="G231" i="10"/>
  <c r="K230" i="10"/>
  <c r="J230" i="10" s="1"/>
  <c r="F230" i="10"/>
  <c r="I230" i="10" s="1"/>
  <c r="E230" i="10"/>
  <c r="E221" i="10" s="1"/>
  <c r="H221" i="10" s="1"/>
  <c r="D230" i="10"/>
  <c r="D221" i="10" s="1"/>
  <c r="G221" i="10" s="1"/>
  <c r="C230" i="10"/>
  <c r="J229" i="10"/>
  <c r="I229" i="10"/>
  <c r="H229" i="10"/>
  <c r="G229" i="10"/>
  <c r="J228" i="10"/>
  <c r="I228" i="10"/>
  <c r="H228" i="10"/>
  <c r="G228" i="10"/>
  <c r="J227" i="10"/>
  <c r="I227" i="10"/>
  <c r="H227" i="10"/>
  <c r="G227" i="10"/>
  <c r="J226" i="10"/>
  <c r="I226" i="10"/>
  <c r="H226" i="10"/>
  <c r="G226" i="10"/>
  <c r="J225" i="10"/>
  <c r="I225" i="10"/>
  <c r="H225" i="10"/>
  <c r="G225" i="10"/>
  <c r="J224" i="10"/>
  <c r="I224" i="10"/>
  <c r="H224" i="10"/>
  <c r="G224" i="10"/>
  <c r="J223" i="10"/>
  <c r="I223" i="10"/>
  <c r="H223" i="10"/>
  <c r="G223" i="10"/>
  <c r="J222" i="10"/>
  <c r="I222" i="10"/>
  <c r="H222" i="10"/>
  <c r="G222" i="10"/>
  <c r="K221" i="10"/>
  <c r="I221" i="10"/>
  <c r="F221" i="10"/>
  <c r="J221" i="10" s="1"/>
  <c r="C221" i="10"/>
  <c r="J220" i="10"/>
  <c r="I220" i="10"/>
  <c r="H220" i="10"/>
  <c r="G220" i="10"/>
  <c r="I219" i="10"/>
  <c r="H219" i="10"/>
  <c r="G219" i="10"/>
  <c r="J218" i="10"/>
  <c r="I218" i="10"/>
  <c r="H218" i="10"/>
  <c r="G218" i="10"/>
  <c r="J217" i="10"/>
  <c r="I217" i="10"/>
  <c r="H217" i="10"/>
  <c r="G217" i="10"/>
  <c r="J216" i="10"/>
  <c r="I216" i="10"/>
  <c r="H216" i="10"/>
  <c r="G216" i="10"/>
  <c r="J215" i="10"/>
  <c r="I215" i="10"/>
  <c r="H215" i="10"/>
  <c r="G215" i="10"/>
  <c r="J214" i="10"/>
  <c r="I214" i="10"/>
  <c r="H214" i="10"/>
  <c r="G214" i="10"/>
  <c r="K213" i="10"/>
  <c r="I213" i="10"/>
  <c r="G213" i="10"/>
  <c r="F213" i="10"/>
  <c r="F199" i="10" s="1"/>
  <c r="E213" i="10"/>
  <c r="H213" i="10" s="1"/>
  <c r="D213" i="10"/>
  <c r="C213" i="10"/>
  <c r="J212" i="10"/>
  <c r="I212" i="10"/>
  <c r="H212" i="10"/>
  <c r="G212" i="10"/>
  <c r="J211" i="10"/>
  <c r="I211" i="10"/>
  <c r="H211" i="10"/>
  <c r="G211" i="10"/>
  <c r="J210" i="10"/>
  <c r="I210" i="10"/>
  <c r="H210" i="10"/>
  <c r="G210" i="10"/>
  <c r="J209" i="10"/>
  <c r="I209" i="10"/>
  <c r="H209" i="10"/>
  <c r="G209" i="10"/>
  <c r="J208" i="10"/>
  <c r="I208" i="10"/>
  <c r="H208" i="10"/>
  <c r="G208" i="10"/>
  <c r="J207" i="10"/>
  <c r="I207" i="10"/>
  <c r="H207" i="10"/>
  <c r="G207" i="10"/>
  <c r="J206" i="10"/>
  <c r="I206" i="10"/>
  <c r="H206" i="10"/>
  <c r="G206" i="10"/>
  <c r="J205" i="10"/>
  <c r="I205" i="10"/>
  <c r="H205" i="10"/>
  <c r="G205" i="10"/>
  <c r="J204" i="10"/>
  <c r="I204" i="10"/>
  <c r="H204" i="10"/>
  <c r="G204" i="10"/>
  <c r="J203" i="10"/>
  <c r="I203" i="10"/>
  <c r="H203" i="10"/>
  <c r="G203" i="10"/>
  <c r="J202" i="10"/>
  <c r="I202" i="10"/>
  <c r="H202" i="10"/>
  <c r="G202" i="10"/>
  <c r="J201" i="10"/>
  <c r="I201" i="10"/>
  <c r="H201" i="10"/>
  <c r="G201" i="10"/>
  <c r="J200" i="10"/>
  <c r="I200" i="10"/>
  <c r="H200" i="10"/>
  <c r="G200" i="10"/>
  <c r="K199" i="10"/>
  <c r="H199" i="10"/>
  <c r="G199" i="10"/>
  <c r="E199" i="10"/>
  <c r="D199" i="10"/>
  <c r="C199" i="10"/>
  <c r="J198" i="10"/>
  <c r="I198" i="10"/>
  <c r="H198" i="10"/>
  <c r="G198" i="10"/>
  <c r="K197" i="10"/>
  <c r="J197" i="10" s="1"/>
  <c r="H197" i="10"/>
  <c r="F197" i="10"/>
  <c r="E197" i="10"/>
  <c r="D197" i="10"/>
  <c r="G197" i="10" s="1"/>
  <c r="C197" i="10"/>
  <c r="I197" i="10" s="1"/>
  <c r="J196" i="10"/>
  <c r="I196" i="10"/>
  <c r="H196" i="10"/>
  <c r="G196" i="10"/>
  <c r="J195" i="10"/>
  <c r="I195" i="10"/>
  <c r="H195" i="10"/>
  <c r="G195" i="10"/>
  <c r="J194" i="10"/>
  <c r="I194" i="10"/>
  <c r="H194" i="10"/>
  <c r="G194" i="10"/>
  <c r="J193" i="10"/>
  <c r="I193" i="10"/>
  <c r="H193" i="10"/>
  <c r="G193" i="10"/>
  <c r="J192" i="10"/>
  <c r="I192" i="10"/>
  <c r="H192" i="10"/>
  <c r="G192" i="10"/>
  <c r="J191" i="10"/>
  <c r="I191" i="10"/>
  <c r="H191" i="10"/>
  <c r="G191" i="10"/>
  <c r="J190" i="10"/>
  <c r="I190" i="10"/>
  <c r="H190" i="10"/>
  <c r="G190" i="10"/>
  <c r="J189" i="10"/>
  <c r="I189" i="10"/>
  <c r="H189" i="10"/>
  <c r="G189" i="10"/>
  <c r="J188" i="10"/>
  <c r="I188" i="10"/>
  <c r="H188" i="10"/>
  <c r="G188" i="10"/>
  <c r="J187" i="10"/>
  <c r="I187" i="10"/>
  <c r="H187" i="10"/>
  <c r="G187" i="10"/>
  <c r="J186" i="10"/>
  <c r="I186" i="10"/>
  <c r="H186" i="10"/>
  <c r="G186" i="10"/>
  <c r="J185" i="10"/>
  <c r="I185" i="10"/>
  <c r="H185" i="10"/>
  <c r="G185" i="10"/>
  <c r="J184" i="10"/>
  <c r="I184" i="10"/>
  <c r="H184" i="10"/>
  <c r="G184" i="10"/>
  <c r="J183" i="10"/>
  <c r="I183" i="10"/>
  <c r="H183" i="10"/>
  <c r="G183" i="10"/>
  <c r="J182" i="10"/>
  <c r="I182" i="10"/>
  <c r="H182" i="10"/>
  <c r="G182" i="10"/>
  <c r="J181" i="10"/>
  <c r="I181" i="10"/>
  <c r="H181" i="10"/>
  <c r="G181" i="10"/>
  <c r="J180" i="10"/>
  <c r="I180" i="10"/>
  <c r="H180" i="10"/>
  <c r="G180" i="10"/>
  <c r="J179" i="10"/>
  <c r="I179" i="10"/>
  <c r="H179" i="10"/>
  <c r="G179" i="10"/>
  <c r="J178" i="10"/>
  <c r="I178" i="10"/>
  <c r="H178" i="10"/>
  <c r="G178" i="10"/>
  <c r="J177" i="10"/>
  <c r="I177" i="10"/>
  <c r="H177" i="10"/>
  <c r="G177" i="10"/>
  <c r="J176" i="10"/>
  <c r="I176" i="10"/>
  <c r="H176" i="10"/>
  <c r="G176" i="10"/>
  <c r="J175" i="10"/>
  <c r="I175" i="10"/>
  <c r="H175" i="10"/>
  <c r="G175" i="10"/>
  <c r="J174" i="10"/>
  <c r="I174" i="10"/>
  <c r="H174" i="10"/>
  <c r="G174" i="10"/>
  <c r="J173" i="10"/>
  <c r="I173" i="10"/>
  <c r="H173" i="10"/>
  <c r="G173" i="10"/>
  <c r="J172" i="10"/>
  <c r="I172" i="10"/>
  <c r="H172" i="10"/>
  <c r="G172" i="10"/>
  <c r="J171" i="10"/>
  <c r="I171" i="10"/>
  <c r="H171" i="10"/>
  <c r="G171" i="10"/>
  <c r="J170" i="10"/>
  <c r="I170" i="10"/>
  <c r="H170" i="10"/>
  <c r="G170" i="10"/>
  <c r="J169" i="10"/>
  <c r="I169" i="10"/>
  <c r="H169" i="10"/>
  <c r="G169" i="10"/>
  <c r="J168" i="10"/>
  <c r="I168" i="10"/>
  <c r="H168" i="10"/>
  <c r="G168" i="10"/>
  <c r="J167" i="10"/>
  <c r="I167" i="10"/>
  <c r="H167" i="10"/>
  <c r="G167" i="10"/>
  <c r="J166" i="10"/>
  <c r="I166" i="10"/>
  <c r="H166" i="10"/>
  <c r="G166" i="10"/>
  <c r="J165" i="10"/>
  <c r="I165" i="10"/>
  <c r="H165" i="10"/>
  <c r="G165" i="10"/>
  <c r="J164" i="10"/>
  <c r="I164" i="10"/>
  <c r="H164" i="10"/>
  <c r="G164" i="10"/>
  <c r="J163" i="10"/>
  <c r="I163" i="10"/>
  <c r="H163" i="10"/>
  <c r="G163" i="10"/>
  <c r="J162" i="10"/>
  <c r="I162" i="10"/>
  <c r="H162" i="10"/>
  <c r="G162" i="10"/>
  <c r="J161" i="10"/>
  <c r="I161" i="10"/>
  <c r="H161" i="10"/>
  <c r="G161" i="10"/>
  <c r="J160" i="10"/>
  <c r="I160" i="10"/>
  <c r="H160" i="10"/>
  <c r="G160" i="10"/>
  <c r="F159" i="10"/>
  <c r="E159" i="10"/>
  <c r="D159" i="10"/>
  <c r="J158" i="10"/>
  <c r="I158" i="10"/>
  <c r="H158" i="10"/>
  <c r="G158" i="10"/>
  <c r="J157" i="10"/>
  <c r="I157" i="10"/>
  <c r="H157" i="10"/>
  <c r="G157" i="10"/>
  <c r="K156" i="10"/>
  <c r="F156" i="10"/>
  <c r="J156" i="10" s="1"/>
  <c r="E156" i="10"/>
  <c r="E133" i="10" s="1"/>
  <c r="H133" i="10" s="1"/>
  <c r="D156" i="10"/>
  <c r="C156" i="10"/>
  <c r="G156" i="10" s="1"/>
  <c r="J155" i="10"/>
  <c r="I155" i="10"/>
  <c r="H155" i="10"/>
  <c r="G155" i="10"/>
  <c r="J154" i="10"/>
  <c r="I154" i="10"/>
  <c r="H154" i="10"/>
  <c r="G154" i="10"/>
  <c r="J153" i="10"/>
  <c r="I153" i="10"/>
  <c r="H153" i="10"/>
  <c r="G153" i="10"/>
  <c r="J152" i="10"/>
  <c r="I152" i="10"/>
  <c r="H152" i="10"/>
  <c r="G152" i="10"/>
  <c r="J151" i="10"/>
  <c r="I151" i="10"/>
  <c r="H151" i="10"/>
  <c r="G151" i="10"/>
  <c r="J150" i="10"/>
  <c r="I150" i="10"/>
  <c r="H150" i="10"/>
  <c r="G150" i="10"/>
  <c r="J149" i="10"/>
  <c r="I149" i="10"/>
  <c r="H149" i="10"/>
  <c r="G149" i="10"/>
  <c r="J148" i="10"/>
  <c r="I148" i="10"/>
  <c r="H148" i="10"/>
  <c r="G148" i="10"/>
  <c r="J147" i="10"/>
  <c r="I147" i="10"/>
  <c r="H147" i="10"/>
  <c r="G147" i="10"/>
  <c r="J146" i="10"/>
  <c r="I146" i="10"/>
  <c r="H146" i="10"/>
  <c r="G146" i="10"/>
  <c r="J145" i="10"/>
  <c r="I145" i="10"/>
  <c r="H145" i="10"/>
  <c r="G145" i="10"/>
  <c r="J144" i="10"/>
  <c r="I144" i="10"/>
  <c r="H144" i="10"/>
  <c r="G144" i="10"/>
  <c r="J143" i="10"/>
  <c r="I143" i="10"/>
  <c r="H143" i="10"/>
  <c r="G143" i="10"/>
  <c r="J142" i="10"/>
  <c r="I142" i="10"/>
  <c r="H142" i="10"/>
  <c r="G142" i="10"/>
  <c r="J141" i="10"/>
  <c r="I141" i="10"/>
  <c r="H141" i="10"/>
  <c r="G141" i="10"/>
  <c r="J140" i="10"/>
  <c r="I140" i="10"/>
  <c r="H140" i="10"/>
  <c r="G140" i="10"/>
  <c r="J139" i="10"/>
  <c r="I139" i="10"/>
  <c r="H139" i="10"/>
  <c r="G139" i="10"/>
  <c r="J138" i="10"/>
  <c r="I138" i="10"/>
  <c r="H138" i="10"/>
  <c r="G138" i="10"/>
  <c r="J137" i="10"/>
  <c r="I137" i="10"/>
  <c r="H137" i="10"/>
  <c r="G137" i="10"/>
  <c r="J136" i="10"/>
  <c r="I136" i="10"/>
  <c r="H136" i="10"/>
  <c r="G136" i="10"/>
  <c r="J135" i="10"/>
  <c r="I135" i="10"/>
  <c r="H135" i="10"/>
  <c r="G135" i="10"/>
  <c r="J134" i="10"/>
  <c r="I134" i="10"/>
  <c r="H134" i="10"/>
  <c r="G134" i="10"/>
  <c r="K133" i="10"/>
  <c r="F133" i="10"/>
  <c r="J133" i="10" s="1"/>
  <c r="D133" i="10"/>
  <c r="C133" i="10"/>
  <c r="G133" i="10" s="1"/>
  <c r="J132" i="10"/>
  <c r="I132" i="10"/>
  <c r="H132" i="10"/>
  <c r="G132" i="10"/>
  <c r="K131" i="10"/>
  <c r="K106" i="10" s="1"/>
  <c r="I131" i="10"/>
  <c r="H131" i="10"/>
  <c r="G131" i="10"/>
  <c r="F131" i="10"/>
  <c r="E131" i="10"/>
  <c r="E106" i="10" s="1"/>
  <c r="H106" i="10" s="1"/>
  <c r="D131" i="10"/>
  <c r="D106" i="10" s="1"/>
  <c r="G106" i="10" s="1"/>
  <c r="C131" i="10"/>
  <c r="J130" i="10"/>
  <c r="I130" i="10"/>
  <c r="H130" i="10"/>
  <c r="G130" i="10"/>
  <c r="J129" i="10"/>
  <c r="I129" i="10"/>
  <c r="H129" i="10"/>
  <c r="G129" i="10"/>
  <c r="J128" i="10"/>
  <c r="I128" i="10"/>
  <c r="H128" i="10"/>
  <c r="G128" i="10"/>
  <c r="J127" i="10"/>
  <c r="I127" i="10"/>
  <c r="H127" i="10"/>
  <c r="G127" i="10"/>
  <c r="J126" i="10"/>
  <c r="I126" i="10"/>
  <c r="H126" i="10"/>
  <c r="G126" i="10"/>
  <c r="J125" i="10"/>
  <c r="I125" i="10"/>
  <c r="H125" i="10"/>
  <c r="G125" i="10"/>
  <c r="J124" i="10"/>
  <c r="I124" i="10"/>
  <c r="H124" i="10"/>
  <c r="G124" i="10"/>
  <c r="J123" i="10"/>
  <c r="I123" i="10"/>
  <c r="H123" i="10"/>
  <c r="G123" i="10"/>
  <c r="J122" i="10"/>
  <c r="I122" i="10"/>
  <c r="H122" i="10"/>
  <c r="G122" i="10"/>
  <c r="J121" i="10"/>
  <c r="I121" i="10"/>
  <c r="H121" i="10"/>
  <c r="G121" i="10"/>
  <c r="J120" i="10"/>
  <c r="I120" i="10"/>
  <c r="H120" i="10"/>
  <c r="G120" i="10"/>
  <c r="J119" i="10"/>
  <c r="I119" i="10"/>
  <c r="H119" i="10"/>
  <c r="G119" i="10"/>
  <c r="J118" i="10"/>
  <c r="I118" i="10"/>
  <c r="H118" i="10"/>
  <c r="G118" i="10"/>
  <c r="J117" i="10"/>
  <c r="I117" i="10"/>
  <c r="H117" i="10"/>
  <c r="G117" i="10"/>
  <c r="J116" i="10"/>
  <c r="I116" i="10"/>
  <c r="H116" i="10"/>
  <c r="G116" i="10"/>
  <c r="J115" i="10"/>
  <c r="I115" i="10"/>
  <c r="H115" i="10"/>
  <c r="G115" i="10"/>
  <c r="I114" i="10"/>
  <c r="H114" i="10"/>
  <c r="G114" i="10"/>
  <c r="J113" i="10"/>
  <c r="I113" i="10"/>
  <c r="H113" i="10"/>
  <c r="G113" i="10"/>
  <c r="J112" i="10"/>
  <c r="I112" i="10"/>
  <c r="H112" i="10"/>
  <c r="G112" i="10"/>
  <c r="J111" i="10"/>
  <c r="I111" i="10"/>
  <c r="H111" i="10"/>
  <c r="G111" i="10"/>
  <c r="J110" i="10"/>
  <c r="I110" i="10"/>
  <c r="H110" i="10"/>
  <c r="G110" i="10"/>
  <c r="J109" i="10"/>
  <c r="I109" i="10"/>
  <c r="H109" i="10"/>
  <c r="G109" i="10"/>
  <c r="J108" i="10"/>
  <c r="I108" i="10"/>
  <c r="H108" i="10"/>
  <c r="G108" i="10"/>
  <c r="J107" i="10"/>
  <c r="I107" i="10"/>
  <c r="H107" i="10"/>
  <c r="G107" i="10"/>
  <c r="F106" i="10"/>
  <c r="I106" i="10" s="1"/>
  <c r="C106" i="10"/>
  <c r="J105" i="10"/>
  <c r="I105" i="10"/>
  <c r="H105" i="10"/>
  <c r="G105" i="10"/>
  <c r="K104" i="10"/>
  <c r="J104" i="10" s="1"/>
  <c r="F104" i="10"/>
  <c r="I104" i="10" s="1"/>
  <c r="E104" i="10"/>
  <c r="H104" i="10" s="1"/>
  <c r="D104" i="10"/>
  <c r="D81" i="10" s="1"/>
  <c r="G81" i="10" s="1"/>
  <c r="C104" i="10"/>
  <c r="J103" i="10"/>
  <c r="I103" i="10"/>
  <c r="H103" i="10"/>
  <c r="G103" i="10"/>
  <c r="J102" i="10"/>
  <c r="I102" i="10"/>
  <c r="H102" i="10"/>
  <c r="G102" i="10"/>
  <c r="J101" i="10"/>
  <c r="I101" i="10"/>
  <c r="H101" i="10"/>
  <c r="G101" i="10"/>
  <c r="J100" i="10"/>
  <c r="I100" i="10"/>
  <c r="H100" i="10"/>
  <c r="G100" i="10"/>
  <c r="J99" i="10"/>
  <c r="I99" i="10"/>
  <c r="H99" i="10"/>
  <c r="G99" i="10"/>
  <c r="J98" i="10"/>
  <c r="I98" i="10"/>
  <c r="H98" i="10"/>
  <c r="G98" i="10"/>
  <c r="J97" i="10"/>
  <c r="I97" i="10"/>
  <c r="H97" i="10"/>
  <c r="G97" i="10"/>
  <c r="J96" i="10"/>
  <c r="I96" i="10"/>
  <c r="H96" i="10"/>
  <c r="G96" i="10"/>
  <c r="J95" i="10"/>
  <c r="I95" i="10"/>
  <c r="H95" i="10"/>
  <c r="G95" i="10"/>
  <c r="J94" i="10"/>
  <c r="I94" i="10"/>
  <c r="H94" i="10"/>
  <c r="G94" i="10"/>
  <c r="J93" i="10"/>
  <c r="I93" i="10"/>
  <c r="H93" i="10"/>
  <c r="G93" i="10"/>
  <c r="J92" i="10"/>
  <c r="I92" i="10"/>
  <c r="H92" i="10"/>
  <c r="G92" i="10"/>
  <c r="J91" i="10"/>
  <c r="I91" i="10"/>
  <c r="H91" i="10"/>
  <c r="G91" i="10"/>
  <c r="J90" i="10"/>
  <c r="I90" i="10"/>
  <c r="H90" i="10"/>
  <c r="G90" i="10"/>
  <c r="J89" i="10"/>
  <c r="I89" i="10"/>
  <c r="H89" i="10"/>
  <c r="G89" i="10"/>
  <c r="J88" i="10"/>
  <c r="I88" i="10"/>
  <c r="H88" i="10"/>
  <c r="G88" i="10"/>
  <c r="J87" i="10"/>
  <c r="I87" i="10"/>
  <c r="H87" i="10"/>
  <c r="G87" i="10"/>
  <c r="J86" i="10"/>
  <c r="I86" i="10"/>
  <c r="H86" i="10"/>
  <c r="G86" i="10"/>
  <c r="J85" i="10"/>
  <c r="I85" i="10"/>
  <c r="H85" i="10"/>
  <c r="G85" i="10"/>
  <c r="J84" i="10"/>
  <c r="I84" i="10"/>
  <c r="H84" i="10"/>
  <c r="G84" i="10"/>
  <c r="J83" i="10"/>
  <c r="I83" i="10"/>
  <c r="H83" i="10"/>
  <c r="G83" i="10"/>
  <c r="J82" i="10"/>
  <c r="I82" i="10"/>
  <c r="H82" i="10"/>
  <c r="G82" i="10"/>
  <c r="K81" i="10"/>
  <c r="F81" i="10"/>
  <c r="J81" i="10" s="1"/>
  <c r="E81" i="10"/>
  <c r="H81" i="10" s="1"/>
  <c r="C81" i="10"/>
  <c r="J80" i="10"/>
  <c r="I80" i="10"/>
  <c r="H80" i="10"/>
  <c r="G80" i="10"/>
  <c r="K79" i="10"/>
  <c r="F79" i="10"/>
  <c r="F38" i="10" s="1"/>
  <c r="I38" i="10" s="1"/>
  <c r="E79" i="10"/>
  <c r="D79" i="10"/>
  <c r="C79" i="10"/>
  <c r="C38" i="10" s="1"/>
  <c r="J78" i="10"/>
  <c r="I78" i="10"/>
  <c r="H78" i="10"/>
  <c r="G78" i="10"/>
  <c r="J77" i="10"/>
  <c r="I77" i="10"/>
  <c r="H77" i="10"/>
  <c r="G77" i="10"/>
  <c r="J76" i="10"/>
  <c r="I76" i="10"/>
  <c r="H76" i="10"/>
  <c r="G76" i="10"/>
  <c r="J75" i="10"/>
  <c r="I75" i="10"/>
  <c r="H75" i="10"/>
  <c r="G75" i="10"/>
  <c r="J74" i="10"/>
  <c r="I74" i="10"/>
  <c r="H74" i="10"/>
  <c r="G74" i="10"/>
  <c r="J73" i="10"/>
  <c r="I73" i="10"/>
  <c r="H73" i="10"/>
  <c r="G73" i="10"/>
  <c r="J72" i="10"/>
  <c r="I72" i="10"/>
  <c r="H72" i="10"/>
  <c r="G72" i="10"/>
  <c r="J71" i="10"/>
  <c r="I71" i="10"/>
  <c r="H71" i="10"/>
  <c r="G71" i="10"/>
  <c r="J70" i="10"/>
  <c r="I70" i="10"/>
  <c r="H70" i="10"/>
  <c r="G70" i="10"/>
  <c r="J69" i="10"/>
  <c r="I69" i="10"/>
  <c r="H69" i="10"/>
  <c r="G69" i="10"/>
  <c r="J68" i="10"/>
  <c r="I68" i="10"/>
  <c r="H68" i="10"/>
  <c r="G68" i="10"/>
  <c r="J67" i="10"/>
  <c r="I67" i="10"/>
  <c r="H67" i="10"/>
  <c r="G67" i="10"/>
  <c r="J66" i="10"/>
  <c r="I66" i="10"/>
  <c r="H66" i="10"/>
  <c r="G66" i="10"/>
  <c r="J65" i="10"/>
  <c r="I65" i="10"/>
  <c r="H65" i="10"/>
  <c r="G65" i="10"/>
  <c r="J64" i="10"/>
  <c r="I64" i="10"/>
  <c r="H64" i="10"/>
  <c r="G64" i="10"/>
  <c r="J63" i="10"/>
  <c r="I63" i="10"/>
  <c r="H63" i="10"/>
  <c r="G63" i="10"/>
  <c r="J62" i="10"/>
  <c r="I62" i="10"/>
  <c r="H62" i="10"/>
  <c r="G62" i="10"/>
  <c r="J61" i="10"/>
  <c r="I61" i="10"/>
  <c r="H61" i="10"/>
  <c r="G61" i="10"/>
  <c r="J60" i="10"/>
  <c r="I60" i="10"/>
  <c r="H60" i="10"/>
  <c r="G60" i="10"/>
  <c r="J59" i="10"/>
  <c r="I59" i="10"/>
  <c r="H59" i="10"/>
  <c r="G59" i="10"/>
  <c r="J58" i="10"/>
  <c r="I58" i="10"/>
  <c r="H58" i="10"/>
  <c r="G58" i="10"/>
  <c r="J57" i="10"/>
  <c r="I57" i="10"/>
  <c r="H57" i="10"/>
  <c r="G57" i="10"/>
  <c r="J56" i="10"/>
  <c r="I56" i="10"/>
  <c r="H56" i="10"/>
  <c r="G56" i="10"/>
  <c r="J55" i="10"/>
  <c r="I55" i="10"/>
  <c r="H55" i="10"/>
  <c r="G55" i="10"/>
  <c r="J54" i="10"/>
  <c r="I54" i="10"/>
  <c r="H54" i="10"/>
  <c r="G54" i="10"/>
  <c r="J53" i="10"/>
  <c r="I53" i="10"/>
  <c r="H53" i="10"/>
  <c r="G53" i="10"/>
  <c r="J52" i="10"/>
  <c r="I52" i="10"/>
  <c r="H52" i="10"/>
  <c r="G52" i="10"/>
  <c r="J51" i="10"/>
  <c r="I51" i="10"/>
  <c r="H51" i="10"/>
  <c r="G51" i="10"/>
  <c r="J50" i="10"/>
  <c r="I50" i="10"/>
  <c r="H50" i="10"/>
  <c r="G50" i="10"/>
  <c r="J49" i="10"/>
  <c r="I49" i="10"/>
  <c r="H49" i="10"/>
  <c r="G49" i="10"/>
  <c r="J48" i="10"/>
  <c r="I48" i="10"/>
  <c r="H48" i="10"/>
  <c r="G48" i="10"/>
  <c r="J47" i="10"/>
  <c r="I47" i="10"/>
  <c r="H47" i="10"/>
  <c r="G47" i="10"/>
  <c r="J46" i="10"/>
  <c r="I46" i="10"/>
  <c r="H46" i="10"/>
  <c r="G46" i="10"/>
  <c r="J45" i="10"/>
  <c r="I45" i="10"/>
  <c r="H45" i="10"/>
  <c r="G45" i="10"/>
  <c r="J44" i="10"/>
  <c r="I44" i="10"/>
  <c r="H44" i="10"/>
  <c r="G44" i="10"/>
  <c r="J43" i="10"/>
  <c r="I43" i="10"/>
  <c r="H43" i="10"/>
  <c r="G43" i="10"/>
  <c r="J42" i="10"/>
  <c r="I42" i="10"/>
  <c r="H42" i="10"/>
  <c r="G42" i="10"/>
  <c r="J41" i="10"/>
  <c r="I41" i="10"/>
  <c r="H41" i="10"/>
  <c r="G41" i="10"/>
  <c r="J40" i="10"/>
  <c r="I40" i="10"/>
  <c r="H40" i="10"/>
  <c r="G40" i="10"/>
  <c r="J39" i="10"/>
  <c r="I39" i="10"/>
  <c r="H39" i="10"/>
  <c r="G39" i="10"/>
  <c r="K38" i="10"/>
  <c r="E38" i="10"/>
  <c r="D38" i="10"/>
  <c r="J37" i="10"/>
  <c r="I37" i="10"/>
  <c r="H37" i="10"/>
  <c r="G37" i="10"/>
  <c r="K36" i="10"/>
  <c r="I36" i="10"/>
  <c r="H36" i="10"/>
  <c r="F36" i="10"/>
  <c r="F12" i="10" s="1"/>
  <c r="E36" i="10"/>
  <c r="E12" i="10" s="1"/>
  <c r="D36" i="10"/>
  <c r="G36" i="10" s="1"/>
  <c r="C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K12" i="10"/>
  <c r="D12" i="10"/>
  <c r="G12" i="10" s="1"/>
  <c r="C12" i="10"/>
  <c r="J305" i="9"/>
  <c r="I305" i="9"/>
  <c r="H305" i="9"/>
  <c r="G305" i="9"/>
  <c r="J304" i="9"/>
  <c r="I304" i="9"/>
  <c r="H304" i="9"/>
  <c r="G304" i="9"/>
  <c r="J303" i="9"/>
  <c r="I303" i="9"/>
  <c r="H303" i="9"/>
  <c r="G303" i="9"/>
  <c r="J302" i="9"/>
  <c r="I302" i="9"/>
  <c r="H302" i="9"/>
  <c r="G302" i="9"/>
  <c r="J301" i="9"/>
  <c r="I301" i="9"/>
  <c r="H301" i="9"/>
  <c r="G301" i="9"/>
  <c r="J300" i="9"/>
  <c r="I300" i="9"/>
  <c r="H300" i="9"/>
  <c r="G300" i="9"/>
  <c r="J299" i="9"/>
  <c r="I299" i="9"/>
  <c r="H299" i="9"/>
  <c r="G299" i="9"/>
  <c r="J298" i="9"/>
  <c r="I298" i="9"/>
  <c r="H298" i="9"/>
  <c r="G298" i="9"/>
  <c r="J297" i="9"/>
  <c r="I297" i="9"/>
  <c r="H297" i="9"/>
  <c r="G297" i="9"/>
  <c r="J296" i="9"/>
  <c r="I296" i="9"/>
  <c r="H296" i="9"/>
  <c r="G296" i="9"/>
  <c r="K295" i="9"/>
  <c r="J295" i="9" s="1"/>
  <c r="F295" i="9"/>
  <c r="I295" i="9" s="1"/>
  <c r="E295" i="9"/>
  <c r="H295" i="9" s="1"/>
  <c r="D295" i="9"/>
  <c r="G295" i="9" s="1"/>
  <c r="C295" i="9"/>
  <c r="J294" i="9"/>
  <c r="I294" i="9"/>
  <c r="H294" i="9"/>
  <c r="G294" i="9"/>
  <c r="J293" i="9"/>
  <c r="I293" i="9"/>
  <c r="H293" i="9"/>
  <c r="G293" i="9"/>
  <c r="J292" i="9"/>
  <c r="I292" i="9"/>
  <c r="H292" i="9"/>
  <c r="G292" i="9"/>
  <c r="J291" i="9"/>
  <c r="I291" i="9"/>
  <c r="H291" i="9"/>
  <c r="G291" i="9"/>
  <c r="J290" i="9"/>
  <c r="I290" i="9"/>
  <c r="H290" i="9"/>
  <c r="G290" i="9"/>
  <c r="J289" i="9"/>
  <c r="I289" i="9"/>
  <c r="H289" i="9"/>
  <c r="G289" i="9"/>
  <c r="J288" i="9"/>
  <c r="I288" i="9"/>
  <c r="H288" i="9"/>
  <c r="G288" i="9"/>
  <c r="J287" i="9"/>
  <c r="I287" i="9"/>
  <c r="H287" i="9"/>
  <c r="G287" i="9"/>
  <c r="J286" i="9"/>
  <c r="I286" i="9"/>
  <c r="H286" i="9"/>
  <c r="G286" i="9"/>
  <c r="J285" i="9"/>
  <c r="I285" i="9"/>
  <c r="H285" i="9"/>
  <c r="G285" i="9"/>
  <c r="J284" i="9"/>
  <c r="I284" i="9"/>
  <c r="H284" i="9"/>
  <c r="G284" i="9"/>
  <c r="J283" i="9"/>
  <c r="I283" i="9"/>
  <c r="H283" i="9"/>
  <c r="G283" i="9"/>
  <c r="J282" i="9"/>
  <c r="I282" i="9"/>
  <c r="H282" i="9"/>
  <c r="G282" i="9"/>
  <c r="J281" i="9"/>
  <c r="I281" i="9"/>
  <c r="H281" i="9"/>
  <c r="G281" i="9"/>
  <c r="J280" i="9"/>
  <c r="I280" i="9"/>
  <c r="H280" i="9"/>
  <c r="G280" i="9"/>
  <c r="J279" i="9"/>
  <c r="I279" i="9"/>
  <c r="H279" i="9"/>
  <c r="G279" i="9"/>
  <c r="J278" i="9"/>
  <c r="I278" i="9"/>
  <c r="H278" i="9"/>
  <c r="G278" i="9"/>
  <c r="J277" i="9"/>
  <c r="I277" i="9"/>
  <c r="H277" i="9"/>
  <c r="G277" i="9"/>
  <c r="J276" i="9"/>
  <c r="I276" i="9"/>
  <c r="H276" i="9"/>
  <c r="G276" i="9"/>
  <c r="J275" i="9"/>
  <c r="I275" i="9"/>
  <c r="H275" i="9"/>
  <c r="G275" i="9"/>
  <c r="J274" i="9"/>
  <c r="I274" i="9"/>
  <c r="H274" i="9"/>
  <c r="G274" i="9"/>
  <c r="J273" i="9"/>
  <c r="I273" i="9"/>
  <c r="H273" i="9"/>
  <c r="G273" i="9"/>
  <c r="J272" i="9"/>
  <c r="I272" i="9"/>
  <c r="H272" i="9"/>
  <c r="G272" i="9"/>
  <c r="J271" i="9"/>
  <c r="I271" i="9"/>
  <c r="H271" i="9"/>
  <c r="G271" i="9"/>
  <c r="J270" i="9"/>
  <c r="I270" i="9"/>
  <c r="H270" i="9"/>
  <c r="G270" i="9"/>
  <c r="J269" i="9"/>
  <c r="I269" i="9"/>
  <c r="H269" i="9"/>
  <c r="G269" i="9"/>
  <c r="J268" i="9"/>
  <c r="I268" i="9"/>
  <c r="H268" i="9"/>
  <c r="G268" i="9"/>
  <c r="J267" i="9"/>
  <c r="I267" i="9"/>
  <c r="H267" i="9"/>
  <c r="G267" i="9"/>
  <c r="J266" i="9"/>
  <c r="I266" i="9"/>
  <c r="H266" i="9"/>
  <c r="G266" i="9"/>
  <c r="J265" i="9"/>
  <c r="I265" i="9"/>
  <c r="H265" i="9"/>
  <c r="G265" i="9"/>
  <c r="J264" i="9"/>
  <c r="I264" i="9"/>
  <c r="H264" i="9"/>
  <c r="G264" i="9"/>
  <c r="J263" i="9"/>
  <c r="I263" i="9"/>
  <c r="H263" i="9"/>
  <c r="G263" i="9"/>
  <c r="J262" i="9"/>
  <c r="I262" i="9"/>
  <c r="H262" i="9"/>
  <c r="G262" i="9"/>
  <c r="J261" i="9"/>
  <c r="I261" i="9"/>
  <c r="H261" i="9"/>
  <c r="G261" i="9"/>
  <c r="J260" i="9"/>
  <c r="I260" i="9"/>
  <c r="H260" i="9"/>
  <c r="G260" i="9"/>
  <c r="J259" i="9"/>
  <c r="I259" i="9"/>
  <c r="H259" i="9"/>
  <c r="G259" i="9"/>
  <c r="J258" i="9"/>
  <c r="I258" i="9"/>
  <c r="H258" i="9"/>
  <c r="G258" i="9"/>
  <c r="J257" i="9"/>
  <c r="I257" i="9"/>
  <c r="H257" i="9"/>
  <c r="G257" i="9"/>
  <c r="J256" i="9"/>
  <c r="I256" i="9"/>
  <c r="H256" i="9"/>
  <c r="G256" i="9"/>
  <c r="J255" i="9"/>
  <c r="I255" i="9"/>
  <c r="H255" i="9"/>
  <c r="G255" i="9"/>
  <c r="K254" i="9"/>
  <c r="J254" i="9" s="1"/>
  <c r="F254" i="9"/>
  <c r="I254" i="9" s="1"/>
  <c r="E254" i="9"/>
  <c r="H254" i="9" s="1"/>
  <c r="D254" i="9"/>
  <c r="G254" i="9" s="1"/>
  <c r="C254" i="9"/>
  <c r="J253" i="9"/>
  <c r="I253" i="9"/>
  <c r="H253" i="9"/>
  <c r="G253" i="9"/>
  <c r="J252" i="9"/>
  <c r="I252" i="9"/>
  <c r="H252" i="9"/>
  <c r="G252" i="9"/>
  <c r="J251" i="9"/>
  <c r="I251" i="9"/>
  <c r="H251" i="9"/>
  <c r="G251" i="9"/>
  <c r="J250" i="9"/>
  <c r="I250" i="9"/>
  <c r="H250" i="9"/>
  <c r="G250" i="9"/>
  <c r="J249" i="9"/>
  <c r="I249" i="9"/>
  <c r="H249" i="9"/>
  <c r="G249" i="9"/>
  <c r="J248" i="9"/>
  <c r="I248" i="9"/>
  <c r="H248" i="9"/>
  <c r="G248" i="9"/>
  <c r="J247" i="9"/>
  <c r="I247" i="9"/>
  <c r="H247" i="9"/>
  <c r="G247" i="9"/>
  <c r="J246" i="9"/>
  <c r="I246" i="9"/>
  <c r="H246" i="9"/>
  <c r="G246" i="9"/>
  <c r="J245" i="9"/>
  <c r="I245" i="9"/>
  <c r="H245" i="9"/>
  <c r="G245" i="9"/>
  <c r="J244" i="9"/>
  <c r="I244" i="9"/>
  <c r="H244" i="9"/>
  <c r="G244" i="9"/>
  <c r="J243" i="9"/>
  <c r="I243" i="9"/>
  <c r="H243" i="9"/>
  <c r="G243" i="9"/>
  <c r="J242" i="9"/>
  <c r="I242" i="9"/>
  <c r="H242" i="9"/>
  <c r="G242" i="9"/>
  <c r="J241" i="9"/>
  <c r="I241" i="9"/>
  <c r="H241" i="9"/>
  <c r="G241" i="9"/>
  <c r="J240" i="9"/>
  <c r="I240" i="9"/>
  <c r="H240" i="9"/>
  <c r="G240" i="9"/>
  <c r="J239" i="9"/>
  <c r="I239" i="9"/>
  <c r="H239" i="9"/>
  <c r="G239" i="9"/>
  <c r="K238" i="9"/>
  <c r="J238" i="9" s="1"/>
  <c r="F238" i="9"/>
  <c r="I238" i="9" s="1"/>
  <c r="E238" i="9"/>
  <c r="H238" i="9" s="1"/>
  <c r="D238" i="9"/>
  <c r="G238" i="9" s="1"/>
  <c r="C238" i="9"/>
  <c r="J237" i="9"/>
  <c r="I237" i="9"/>
  <c r="H237" i="9"/>
  <c r="G237" i="9"/>
  <c r="J236" i="9"/>
  <c r="I236" i="9"/>
  <c r="H236" i="9"/>
  <c r="G236" i="9"/>
  <c r="J235" i="9"/>
  <c r="I235" i="9"/>
  <c r="H235" i="9"/>
  <c r="G235" i="9"/>
  <c r="J234" i="9"/>
  <c r="I234" i="9"/>
  <c r="H234" i="9"/>
  <c r="G234" i="9"/>
  <c r="F233" i="9"/>
  <c r="I233" i="9" s="1"/>
  <c r="D233" i="9"/>
  <c r="G233" i="9" s="1"/>
  <c r="C233" i="9"/>
  <c r="K230" i="9"/>
  <c r="F230" i="9"/>
  <c r="F221" i="9" s="1"/>
  <c r="E230" i="9"/>
  <c r="E221" i="9" s="1"/>
  <c r="H221" i="9" s="1"/>
  <c r="D230" i="9"/>
  <c r="C230" i="9"/>
  <c r="J229" i="9"/>
  <c r="I229" i="9"/>
  <c r="H229" i="9"/>
  <c r="G229" i="9"/>
  <c r="J228" i="9"/>
  <c r="I228" i="9"/>
  <c r="H228" i="9"/>
  <c r="G228" i="9"/>
  <c r="J227" i="9"/>
  <c r="I227" i="9"/>
  <c r="H227" i="9"/>
  <c r="G227" i="9"/>
  <c r="J225" i="9"/>
  <c r="I225" i="9"/>
  <c r="H225" i="9"/>
  <c r="G225" i="9"/>
  <c r="J224" i="9"/>
  <c r="I224" i="9"/>
  <c r="H224" i="9"/>
  <c r="G224" i="9"/>
  <c r="K221" i="9"/>
  <c r="D221" i="9"/>
  <c r="G221" i="9" s="1"/>
  <c r="C221" i="9"/>
  <c r="J220" i="9"/>
  <c r="I220" i="9"/>
  <c r="H220" i="9"/>
  <c r="G220" i="9"/>
  <c r="J218" i="9"/>
  <c r="I218" i="9"/>
  <c r="H218" i="9"/>
  <c r="G218" i="9"/>
  <c r="J217" i="9"/>
  <c r="I217" i="9"/>
  <c r="H217" i="9"/>
  <c r="G217" i="9"/>
  <c r="J216" i="9"/>
  <c r="I216" i="9"/>
  <c r="H216" i="9"/>
  <c r="G216" i="9"/>
  <c r="J215" i="9"/>
  <c r="I215" i="9"/>
  <c r="H215" i="9"/>
  <c r="G215" i="9"/>
  <c r="J214" i="9"/>
  <c r="I214" i="9"/>
  <c r="H214" i="9"/>
  <c r="G214" i="9"/>
  <c r="K213" i="9"/>
  <c r="J213" i="9"/>
  <c r="I213" i="9"/>
  <c r="H213" i="9"/>
  <c r="G213" i="9"/>
  <c r="F213" i="9"/>
  <c r="E213" i="9"/>
  <c r="D213" i="9"/>
  <c r="C213" i="9"/>
  <c r="J212" i="9"/>
  <c r="I212" i="9"/>
  <c r="H212" i="9"/>
  <c r="G212" i="9"/>
  <c r="J211" i="9"/>
  <c r="I211" i="9"/>
  <c r="H211" i="9"/>
  <c r="G211" i="9"/>
  <c r="J210" i="9"/>
  <c r="I210" i="9"/>
  <c r="H210" i="9"/>
  <c r="G210" i="9"/>
  <c r="J209" i="9"/>
  <c r="I209" i="9"/>
  <c r="H209" i="9"/>
  <c r="G209" i="9"/>
  <c r="J208" i="9"/>
  <c r="I208" i="9"/>
  <c r="H208" i="9"/>
  <c r="G208" i="9"/>
  <c r="J207" i="9"/>
  <c r="I207" i="9"/>
  <c r="H207" i="9"/>
  <c r="G207" i="9"/>
  <c r="J206" i="9"/>
  <c r="I206" i="9"/>
  <c r="H206" i="9"/>
  <c r="G206" i="9"/>
  <c r="J205" i="9"/>
  <c r="I205" i="9"/>
  <c r="H205" i="9"/>
  <c r="G205" i="9"/>
  <c r="J204" i="9"/>
  <c r="I204" i="9"/>
  <c r="H204" i="9"/>
  <c r="G204" i="9"/>
  <c r="J203" i="9"/>
  <c r="I203" i="9"/>
  <c r="H203" i="9"/>
  <c r="G203" i="9"/>
  <c r="J202" i="9"/>
  <c r="I202" i="9"/>
  <c r="H202" i="9"/>
  <c r="G202" i="9"/>
  <c r="J201" i="9"/>
  <c r="I201" i="9"/>
  <c r="H201" i="9"/>
  <c r="G201" i="9"/>
  <c r="J200" i="9"/>
  <c r="I200" i="9"/>
  <c r="H200" i="9"/>
  <c r="G200" i="9"/>
  <c r="K199" i="9"/>
  <c r="J199" i="9"/>
  <c r="I199" i="9"/>
  <c r="H199" i="9"/>
  <c r="F199" i="9"/>
  <c r="E199" i="9"/>
  <c r="D199" i="9"/>
  <c r="G199" i="9" s="1"/>
  <c r="C199" i="9"/>
  <c r="J198" i="9"/>
  <c r="I198" i="9"/>
  <c r="H198" i="9"/>
  <c r="G198" i="9"/>
  <c r="K197" i="9"/>
  <c r="J197" i="9"/>
  <c r="I197" i="9"/>
  <c r="F197" i="9"/>
  <c r="E197" i="9"/>
  <c r="H197" i="9" s="1"/>
  <c r="D197" i="9"/>
  <c r="G197" i="9" s="1"/>
  <c r="C197" i="9"/>
  <c r="C159" i="9" s="1"/>
  <c r="J196" i="9"/>
  <c r="I196" i="9"/>
  <c r="H196" i="9"/>
  <c r="G196" i="9"/>
  <c r="J195" i="9"/>
  <c r="I195" i="9"/>
  <c r="H195" i="9"/>
  <c r="G195" i="9"/>
  <c r="J194" i="9"/>
  <c r="I194" i="9"/>
  <c r="H194" i="9"/>
  <c r="G194" i="9"/>
  <c r="J193" i="9"/>
  <c r="I193" i="9"/>
  <c r="H193" i="9"/>
  <c r="G193" i="9"/>
  <c r="J192" i="9"/>
  <c r="I192" i="9"/>
  <c r="H192" i="9"/>
  <c r="G192" i="9"/>
  <c r="J191" i="9"/>
  <c r="I191" i="9"/>
  <c r="H191" i="9"/>
  <c r="G191" i="9"/>
  <c r="J190" i="9"/>
  <c r="I190" i="9"/>
  <c r="H190" i="9"/>
  <c r="G190" i="9"/>
  <c r="J189" i="9"/>
  <c r="I189" i="9"/>
  <c r="H189" i="9"/>
  <c r="G189" i="9"/>
  <c r="J188" i="9"/>
  <c r="I188" i="9"/>
  <c r="H188" i="9"/>
  <c r="G188" i="9"/>
  <c r="J187" i="9"/>
  <c r="I187" i="9"/>
  <c r="H187" i="9"/>
  <c r="G187" i="9"/>
  <c r="J186" i="9"/>
  <c r="I186" i="9"/>
  <c r="H186" i="9"/>
  <c r="G186" i="9"/>
  <c r="J185" i="9"/>
  <c r="I185" i="9"/>
  <c r="H185" i="9"/>
  <c r="G185" i="9"/>
  <c r="J184" i="9"/>
  <c r="I184" i="9"/>
  <c r="H184" i="9"/>
  <c r="G184" i="9"/>
  <c r="J183" i="9"/>
  <c r="I183" i="9"/>
  <c r="H183" i="9"/>
  <c r="G183" i="9"/>
  <c r="J182" i="9"/>
  <c r="I182" i="9"/>
  <c r="H182" i="9"/>
  <c r="G182" i="9"/>
  <c r="J181" i="9"/>
  <c r="I181" i="9"/>
  <c r="H181" i="9"/>
  <c r="G181" i="9"/>
  <c r="J180" i="9"/>
  <c r="I180" i="9"/>
  <c r="H180" i="9"/>
  <c r="G180" i="9"/>
  <c r="J179" i="9"/>
  <c r="I179" i="9"/>
  <c r="H179" i="9"/>
  <c r="G179" i="9"/>
  <c r="J178" i="9"/>
  <c r="I178" i="9"/>
  <c r="H178" i="9"/>
  <c r="G178" i="9"/>
  <c r="J177" i="9"/>
  <c r="I177" i="9"/>
  <c r="H177" i="9"/>
  <c r="G177" i="9"/>
  <c r="J176" i="9"/>
  <c r="I176" i="9"/>
  <c r="H176" i="9"/>
  <c r="G176" i="9"/>
  <c r="J175" i="9"/>
  <c r="I175" i="9"/>
  <c r="H175" i="9"/>
  <c r="G175" i="9"/>
  <c r="J174" i="9"/>
  <c r="I174" i="9"/>
  <c r="H174" i="9"/>
  <c r="G174" i="9"/>
  <c r="J173" i="9"/>
  <c r="I173" i="9"/>
  <c r="H173" i="9"/>
  <c r="G173" i="9"/>
  <c r="J172" i="9"/>
  <c r="I172" i="9"/>
  <c r="H172" i="9"/>
  <c r="G172" i="9"/>
  <c r="J171" i="9"/>
  <c r="I171" i="9"/>
  <c r="H171" i="9"/>
  <c r="G171" i="9"/>
  <c r="J170" i="9"/>
  <c r="I170" i="9"/>
  <c r="H170" i="9"/>
  <c r="G170" i="9"/>
  <c r="J169" i="9"/>
  <c r="I169" i="9"/>
  <c r="H169" i="9"/>
  <c r="G169" i="9"/>
  <c r="J168" i="9"/>
  <c r="I168" i="9"/>
  <c r="H168" i="9"/>
  <c r="G168" i="9"/>
  <c r="J167" i="9"/>
  <c r="I167" i="9"/>
  <c r="H167" i="9"/>
  <c r="G167" i="9"/>
  <c r="J166" i="9"/>
  <c r="I166" i="9"/>
  <c r="H166" i="9"/>
  <c r="G166" i="9"/>
  <c r="J165" i="9"/>
  <c r="I165" i="9"/>
  <c r="H165" i="9"/>
  <c r="G165" i="9"/>
  <c r="J164" i="9"/>
  <c r="I164" i="9"/>
  <c r="H164" i="9"/>
  <c r="G164" i="9"/>
  <c r="J163" i="9"/>
  <c r="I163" i="9"/>
  <c r="H163" i="9"/>
  <c r="G163" i="9"/>
  <c r="J162" i="9"/>
  <c r="I162" i="9"/>
  <c r="H162" i="9"/>
  <c r="G162" i="9"/>
  <c r="J161" i="9"/>
  <c r="I161" i="9"/>
  <c r="H161" i="9"/>
  <c r="G161" i="9"/>
  <c r="J160" i="9"/>
  <c r="I160" i="9"/>
  <c r="H160" i="9"/>
  <c r="G160" i="9"/>
  <c r="K159" i="9"/>
  <c r="J159" i="9"/>
  <c r="F159" i="9"/>
  <c r="E159" i="9"/>
  <c r="D159" i="9"/>
  <c r="J158" i="9"/>
  <c r="I158" i="9"/>
  <c r="H158" i="9"/>
  <c r="G158" i="9"/>
  <c r="J157" i="9"/>
  <c r="I157" i="9"/>
  <c r="H157" i="9"/>
  <c r="G157" i="9"/>
  <c r="K156" i="9"/>
  <c r="F156" i="9"/>
  <c r="I156" i="9" s="1"/>
  <c r="E156" i="9"/>
  <c r="H156" i="9" s="1"/>
  <c r="D156" i="9"/>
  <c r="G156" i="9" s="1"/>
  <c r="C156" i="9"/>
  <c r="C133" i="9" s="1"/>
  <c r="J155" i="9"/>
  <c r="I155" i="9"/>
  <c r="H155" i="9"/>
  <c r="G155" i="9"/>
  <c r="J154" i="9"/>
  <c r="I154" i="9"/>
  <c r="H154" i="9"/>
  <c r="G154" i="9"/>
  <c r="J153" i="9"/>
  <c r="I153" i="9"/>
  <c r="H153" i="9"/>
  <c r="G153" i="9"/>
  <c r="J152" i="9"/>
  <c r="I152" i="9"/>
  <c r="H152" i="9"/>
  <c r="G152" i="9"/>
  <c r="J151" i="9"/>
  <c r="I151" i="9"/>
  <c r="H151" i="9"/>
  <c r="G151" i="9"/>
  <c r="J150" i="9"/>
  <c r="I150" i="9"/>
  <c r="H150" i="9"/>
  <c r="G150" i="9"/>
  <c r="J149" i="9"/>
  <c r="I149" i="9"/>
  <c r="H149" i="9"/>
  <c r="G149" i="9"/>
  <c r="J148" i="9"/>
  <c r="I148" i="9"/>
  <c r="H148" i="9"/>
  <c r="G148" i="9"/>
  <c r="J147" i="9"/>
  <c r="I147" i="9"/>
  <c r="H147" i="9"/>
  <c r="G147" i="9"/>
  <c r="J146" i="9"/>
  <c r="I146" i="9"/>
  <c r="H146" i="9"/>
  <c r="G146" i="9"/>
  <c r="J145" i="9"/>
  <c r="I145" i="9"/>
  <c r="H145" i="9"/>
  <c r="G145" i="9"/>
  <c r="J144" i="9"/>
  <c r="I144" i="9"/>
  <c r="H144" i="9"/>
  <c r="G144" i="9"/>
  <c r="J143" i="9"/>
  <c r="I143" i="9"/>
  <c r="H143" i="9"/>
  <c r="G143" i="9"/>
  <c r="J142" i="9"/>
  <c r="I142" i="9"/>
  <c r="H142" i="9"/>
  <c r="G142" i="9"/>
  <c r="J141" i="9"/>
  <c r="I141" i="9"/>
  <c r="H141" i="9"/>
  <c r="G141" i="9"/>
  <c r="J140" i="9"/>
  <c r="I140" i="9"/>
  <c r="H140" i="9"/>
  <c r="G140" i="9"/>
  <c r="J139" i="9"/>
  <c r="I139" i="9"/>
  <c r="H139" i="9"/>
  <c r="G139" i="9"/>
  <c r="J138" i="9"/>
  <c r="I138" i="9"/>
  <c r="H138" i="9"/>
  <c r="G138" i="9"/>
  <c r="J137" i="9"/>
  <c r="I137" i="9"/>
  <c r="H137" i="9"/>
  <c r="G137" i="9"/>
  <c r="J136" i="9"/>
  <c r="I136" i="9"/>
  <c r="H136" i="9"/>
  <c r="G136" i="9"/>
  <c r="J135" i="9"/>
  <c r="I135" i="9"/>
  <c r="H135" i="9"/>
  <c r="G135" i="9"/>
  <c r="J134" i="9"/>
  <c r="I134" i="9"/>
  <c r="H134" i="9"/>
  <c r="G134" i="9"/>
  <c r="K133" i="9"/>
  <c r="F133" i="9"/>
  <c r="J133" i="9" s="1"/>
  <c r="E133" i="9"/>
  <c r="H133" i="9" s="1"/>
  <c r="D133" i="9"/>
  <c r="G133" i="9" s="1"/>
  <c r="J132" i="9"/>
  <c r="I132" i="9"/>
  <c r="H132" i="9"/>
  <c r="G132" i="9"/>
  <c r="K131" i="9"/>
  <c r="K106" i="9" s="1"/>
  <c r="G131" i="9"/>
  <c r="F131" i="9"/>
  <c r="I131" i="9" s="1"/>
  <c r="E131" i="9"/>
  <c r="H131" i="9" s="1"/>
  <c r="D131" i="9"/>
  <c r="C131" i="9"/>
  <c r="J130" i="9"/>
  <c r="I130" i="9"/>
  <c r="H130" i="9"/>
  <c r="G130" i="9"/>
  <c r="J129" i="9"/>
  <c r="I129" i="9"/>
  <c r="H129" i="9"/>
  <c r="G129" i="9"/>
  <c r="J128" i="9"/>
  <c r="I128" i="9"/>
  <c r="H128" i="9"/>
  <c r="G128" i="9"/>
  <c r="J127" i="9"/>
  <c r="I127" i="9"/>
  <c r="H127" i="9"/>
  <c r="G127" i="9"/>
  <c r="J126" i="9"/>
  <c r="I126" i="9"/>
  <c r="H126" i="9"/>
  <c r="G126" i="9"/>
  <c r="J125" i="9"/>
  <c r="I125" i="9"/>
  <c r="H125" i="9"/>
  <c r="G125" i="9"/>
  <c r="J124" i="9"/>
  <c r="I124" i="9"/>
  <c r="H124" i="9"/>
  <c r="G124" i="9"/>
  <c r="J123" i="9"/>
  <c r="I123" i="9"/>
  <c r="H123" i="9"/>
  <c r="G123" i="9"/>
  <c r="J122" i="9"/>
  <c r="I122" i="9"/>
  <c r="H122" i="9"/>
  <c r="G122" i="9"/>
  <c r="J121" i="9"/>
  <c r="I121" i="9"/>
  <c r="H121" i="9"/>
  <c r="G121" i="9"/>
  <c r="J120" i="9"/>
  <c r="I120" i="9"/>
  <c r="H120" i="9"/>
  <c r="G120" i="9"/>
  <c r="J119" i="9"/>
  <c r="I119" i="9"/>
  <c r="H119" i="9"/>
  <c r="G119" i="9"/>
  <c r="J118" i="9"/>
  <c r="I118" i="9"/>
  <c r="H118" i="9"/>
  <c r="G118" i="9"/>
  <c r="J117" i="9"/>
  <c r="I117" i="9"/>
  <c r="H117" i="9"/>
  <c r="G117" i="9"/>
  <c r="J116" i="9"/>
  <c r="I116" i="9"/>
  <c r="H116" i="9"/>
  <c r="G116" i="9"/>
  <c r="J115" i="9"/>
  <c r="I115" i="9"/>
  <c r="H115" i="9"/>
  <c r="G115" i="9"/>
  <c r="J114" i="9"/>
  <c r="I114" i="9"/>
  <c r="H114" i="9"/>
  <c r="G114" i="9"/>
  <c r="J113" i="9"/>
  <c r="I113" i="9"/>
  <c r="H113" i="9"/>
  <c r="G113" i="9"/>
  <c r="J112" i="9"/>
  <c r="I112" i="9"/>
  <c r="H112" i="9"/>
  <c r="G112" i="9"/>
  <c r="J111" i="9"/>
  <c r="I111" i="9"/>
  <c r="H111" i="9"/>
  <c r="G111" i="9"/>
  <c r="J110" i="9"/>
  <c r="I110" i="9"/>
  <c r="H110" i="9"/>
  <c r="G110" i="9"/>
  <c r="J109" i="9"/>
  <c r="I109" i="9"/>
  <c r="H109" i="9"/>
  <c r="G109" i="9"/>
  <c r="J108" i="9"/>
  <c r="I108" i="9"/>
  <c r="H108" i="9"/>
  <c r="G108" i="9"/>
  <c r="J107" i="9"/>
  <c r="I107" i="9"/>
  <c r="H107" i="9"/>
  <c r="G107" i="9"/>
  <c r="D106" i="9"/>
  <c r="G106" i="9" s="1"/>
  <c r="C106" i="9"/>
  <c r="J105" i="9"/>
  <c r="I105" i="9"/>
  <c r="H105" i="9"/>
  <c r="G105" i="9"/>
  <c r="K104" i="9"/>
  <c r="F104" i="9"/>
  <c r="J104" i="9" s="1"/>
  <c r="E104" i="9"/>
  <c r="H104" i="9" s="1"/>
  <c r="D104" i="9"/>
  <c r="G104" i="9" s="1"/>
  <c r="C104" i="9"/>
  <c r="C81" i="9" s="1"/>
  <c r="J103" i="9"/>
  <c r="I103" i="9"/>
  <c r="H103" i="9"/>
  <c r="G103" i="9"/>
  <c r="J102" i="9"/>
  <c r="I102" i="9"/>
  <c r="H102" i="9"/>
  <c r="G102" i="9"/>
  <c r="J101" i="9"/>
  <c r="I101" i="9"/>
  <c r="H101" i="9"/>
  <c r="G101" i="9"/>
  <c r="J100" i="9"/>
  <c r="I100" i="9"/>
  <c r="H100" i="9"/>
  <c r="G100" i="9"/>
  <c r="J99" i="9"/>
  <c r="I99" i="9"/>
  <c r="H99" i="9"/>
  <c r="G99" i="9"/>
  <c r="J98" i="9"/>
  <c r="I98" i="9"/>
  <c r="H98" i="9"/>
  <c r="G98" i="9"/>
  <c r="J97" i="9"/>
  <c r="I97" i="9"/>
  <c r="H97" i="9"/>
  <c r="G97" i="9"/>
  <c r="J96" i="9"/>
  <c r="I96" i="9"/>
  <c r="H96" i="9"/>
  <c r="G96" i="9"/>
  <c r="J95" i="9"/>
  <c r="I95" i="9"/>
  <c r="H95" i="9"/>
  <c r="G95" i="9"/>
  <c r="J94" i="9"/>
  <c r="I94" i="9"/>
  <c r="H94" i="9"/>
  <c r="G94" i="9"/>
  <c r="J93" i="9"/>
  <c r="I93" i="9"/>
  <c r="H93" i="9"/>
  <c r="G93" i="9"/>
  <c r="J92" i="9"/>
  <c r="I92" i="9"/>
  <c r="H92" i="9"/>
  <c r="G92" i="9"/>
  <c r="J91" i="9"/>
  <c r="I91" i="9"/>
  <c r="H91" i="9"/>
  <c r="G91" i="9"/>
  <c r="J90" i="9"/>
  <c r="I90" i="9"/>
  <c r="H90" i="9"/>
  <c r="G90" i="9"/>
  <c r="J89" i="9"/>
  <c r="I89" i="9"/>
  <c r="H89" i="9"/>
  <c r="G89" i="9"/>
  <c r="J88" i="9"/>
  <c r="I88" i="9"/>
  <c r="H88" i="9"/>
  <c r="G88" i="9"/>
  <c r="J87" i="9"/>
  <c r="I87" i="9"/>
  <c r="H87" i="9"/>
  <c r="G87" i="9"/>
  <c r="J86" i="9"/>
  <c r="I86" i="9"/>
  <c r="H86" i="9"/>
  <c r="G86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K81" i="9"/>
  <c r="F81" i="9"/>
  <c r="J81" i="9" s="1"/>
  <c r="E81" i="9"/>
  <c r="D81" i="9"/>
  <c r="J80" i="9"/>
  <c r="I80" i="9"/>
  <c r="H80" i="9"/>
  <c r="G80" i="9"/>
  <c r="K79" i="9"/>
  <c r="J79" i="9" s="1"/>
  <c r="G79" i="9"/>
  <c r="F79" i="9"/>
  <c r="I79" i="9" s="1"/>
  <c r="E79" i="9"/>
  <c r="E38" i="9" s="1"/>
  <c r="H38" i="9" s="1"/>
  <c r="D79" i="9"/>
  <c r="C79" i="9"/>
  <c r="J78" i="9"/>
  <c r="I78" i="9"/>
  <c r="H78" i="9"/>
  <c r="G78" i="9"/>
  <c r="J77" i="9"/>
  <c r="I77" i="9"/>
  <c r="H77" i="9"/>
  <c r="G77" i="9"/>
  <c r="J76" i="9"/>
  <c r="I76" i="9"/>
  <c r="H76" i="9"/>
  <c r="G76" i="9"/>
  <c r="J75" i="9"/>
  <c r="I75" i="9"/>
  <c r="H75" i="9"/>
  <c r="G75" i="9"/>
  <c r="J74" i="9"/>
  <c r="I74" i="9"/>
  <c r="H74" i="9"/>
  <c r="G74" i="9"/>
  <c r="J73" i="9"/>
  <c r="I73" i="9"/>
  <c r="H73" i="9"/>
  <c r="G73" i="9"/>
  <c r="J72" i="9"/>
  <c r="I72" i="9"/>
  <c r="H72" i="9"/>
  <c r="G72" i="9"/>
  <c r="J71" i="9"/>
  <c r="I71" i="9"/>
  <c r="H71" i="9"/>
  <c r="G71" i="9"/>
  <c r="J70" i="9"/>
  <c r="I70" i="9"/>
  <c r="H70" i="9"/>
  <c r="G70" i="9"/>
  <c r="J69" i="9"/>
  <c r="I69" i="9"/>
  <c r="H69" i="9"/>
  <c r="G69" i="9"/>
  <c r="J68" i="9"/>
  <c r="I68" i="9"/>
  <c r="H68" i="9"/>
  <c r="G68" i="9"/>
  <c r="J67" i="9"/>
  <c r="I67" i="9"/>
  <c r="H67" i="9"/>
  <c r="G67" i="9"/>
  <c r="J66" i="9"/>
  <c r="I66" i="9"/>
  <c r="H66" i="9"/>
  <c r="G66" i="9"/>
  <c r="J65" i="9"/>
  <c r="I65" i="9"/>
  <c r="H65" i="9"/>
  <c r="G65" i="9"/>
  <c r="J64" i="9"/>
  <c r="I64" i="9"/>
  <c r="H64" i="9"/>
  <c r="G64" i="9"/>
  <c r="J63" i="9"/>
  <c r="I63" i="9"/>
  <c r="H63" i="9"/>
  <c r="G63" i="9"/>
  <c r="J62" i="9"/>
  <c r="I62" i="9"/>
  <c r="H62" i="9"/>
  <c r="G62" i="9"/>
  <c r="J61" i="9"/>
  <c r="I61" i="9"/>
  <c r="H61" i="9"/>
  <c r="G61" i="9"/>
  <c r="J60" i="9"/>
  <c r="I60" i="9"/>
  <c r="H60" i="9"/>
  <c r="G60" i="9"/>
  <c r="J59" i="9"/>
  <c r="I59" i="9"/>
  <c r="H59" i="9"/>
  <c r="G59" i="9"/>
  <c r="J58" i="9"/>
  <c r="I58" i="9"/>
  <c r="H58" i="9"/>
  <c r="G58" i="9"/>
  <c r="J57" i="9"/>
  <c r="I57" i="9"/>
  <c r="H57" i="9"/>
  <c r="G57" i="9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G38" i="9"/>
  <c r="F38" i="9"/>
  <c r="I38" i="9" s="1"/>
  <c r="D38" i="9"/>
  <c r="C38" i="9"/>
  <c r="J37" i="9"/>
  <c r="I37" i="9"/>
  <c r="H37" i="9"/>
  <c r="G37" i="9"/>
  <c r="K36" i="9"/>
  <c r="K12" i="9" s="1"/>
  <c r="J36" i="9"/>
  <c r="I36" i="9"/>
  <c r="H36" i="9"/>
  <c r="G36" i="9"/>
  <c r="F36" i="9"/>
  <c r="E36" i="9"/>
  <c r="D36" i="9"/>
  <c r="C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F12" i="9"/>
  <c r="I12" i="9" s="1"/>
  <c r="E12" i="9"/>
  <c r="H12" i="9" s="1"/>
  <c r="D12" i="9"/>
  <c r="G12" i="9" s="1"/>
  <c r="C12" i="9"/>
  <c r="C306" i="9" s="1"/>
  <c r="J305" i="8"/>
  <c r="I305" i="8"/>
  <c r="H305" i="8"/>
  <c r="G305" i="8"/>
  <c r="J304" i="8"/>
  <c r="I304" i="8"/>
  <c r="H304" i="8"/>
  <c r="G304" i="8"/>
  <c r="K295" i="8"/>
  <c r="K254" i="8" s="1"/>
  <c r="F295" i="8"/>
  <c r="I295" i="8" s="1"/>
  <c r="E295" i="8"/>
  <c r="H295" i="8" s="1"/>
  <c r="D295" i="8"/>
  <c r="G295" i="8" s="1"/>
  <c r="C295" i="8"/>
  <c r="I293" i="8"/>
  <c r="J290" i="8"/>
  <c r="I290" i="8"/>
  <c r="H290" i="8"/>
  <c r="G290" i="8"/>
  <c r="J286" i="8"/>
  <c r="I286" i="8"/>
  <c r="H286" i="8"/>
  <c r="G286" i="8"/>
  <c r="J285" i="8"/>
  <c r="I285" i="8"/>
  <c r="H285" i="8"/>
  <c r="G285" i="8"/>
  <c r="I283" i="8"/>
  <c r="H283" i="8"/>
  <c r="G283" i="8"/>
  <c r="J282" i="8"/>
  <c r="I282" i="8"/>
  <c r="H282" i="8"/>
  <c r="G282" i="8"/>
  <c r="J281" i="8"/>
  <c r="I281" i="8"/>
  <c r="H281" i="8"/>
  <c r="G281" i="8"/>
  <c r="J278" i="8"/>
  <c r="I278" i="8"/>
  <c r="H278" i="8"/>
  <c r="G278" i="8"/>
  <c r="I277" i="8"/>
  <c r="H277" i="8"/>
  <c r="G277" i="8"/>
  <c r="J273" i="8"/>
  <c r="I273" i="8"/>
  <c r="H273" i="8"/>
  <c r="G273" i="8"/>
  <c r="J272" i="8"/>
  <c r="I272" i="8"/>
  <c r="H272" i="8"/>
  <c r="G272" i="8"/>
  <c r="J271" i="8"/>
  <c r="I271" i="8"/>
  <c r="H271" i="8"/>
  <c r="G271" i="8"/>
  <c r="J269" i="8"/>
  <c r="I269" i="8"/>
  <c r="H269" i="8"/>
  <c r="G269" i="8"/>
  <c r="I268" i="8"/>
  <c r="H268" i="8"/>
  <c r="G268" i="8"/>
  <c r="J267" i="8"/>
  <c r="I267" i="8"/>
  <c r="H267" i="8"/>
  <c r="G267" i="8"/>
  <c r="J266" i="8"/>
  <c r="I266" i="8"/>
  <c r="H266" i="8"/>
  <c r="G266" i="8"/>
  <c r="J264" i="8"/>
  <c r="I264" i="8"/>
  <c r="H264" i="8"/>
  <c r="G264" i="8"/>
  <c r="J262" i="8"/>
  <c r="I262" i="8"/>
  <c r="H262" i="8"/>
  <c r="G262" i="8"/>
  <c r="J260" i="8"/>
  <c r="I260" i="8"/>
  <c r="H260" i="8"/>
  <c r="G260" i="8"/>
  <c r="I255" i="8"/>
  <c r="H255" i="8"/>
  <c r="G255" i="8"/>
  <c r="C254" i="8"/>
  <c r="I247" i="8"/>
  <c r="H247" i="8"/>
  <c r="G247" i="8"/>
  <c r="K238" i="8"/>
  <c r="F238" i="8"/>
  <c r="I238" i="8" s="1"/>
  <c r="E238" i="8"/>
  <c r="D238" i="8"/>
  <c r="G238" i="8" s="1"/>
  <c r="C238" i="8"/>
  <c r="H238" i="8" s="1"/>
  <c r="J237" i="8"/>
  <c r="I237" i="8"/>
  <c r="H237" i="8"/>
  <c r="G237" i="8"/>
  <c r="J236" i="8"/>
  <c r="I236" i="8"/>
  <c r="H236" i="8"/>
  <c r="G236" i="8"/>
  <c r="J235" i="8"/>
  <c r="I235" i="8"/>
  <c r="H235" i="8"/>
  <c r="G235" i="8"/>
  <c r="J234" i="8"/>
  <c r="I234" i="8"/>
  <c r="H234" i="8"/>
  <c r="G234" i="8"/>
  <c r="K233" i="8"/>
  <c r="E233" i="8"/>
  <c r="H233" i="8" s="1"/>
  <c r="D233" i="8"/>
  <c r="G233" i="8" s="1"/>
  <c r="C233" i="8"/>
  <c r="K230" i="8"/>
  <c r="K221" i="8" s="1"/>
  <c r="J221" i="8" s="1"/>
  <c r="F230" i="8"/>
  <c r="E230" i="8"/>
  <c r="D230" i="8"/>
  <c r="C230" i="8"/>
  <c r="J229" i="8"/>
  <c r="I229" i="8"/>
  <c r="H229" i="8"/>
  <c r="G229" i="8"/>
  <c r="J228" i="8"/>
  <c r="I228" i="8"/>
  <c r="H228" i="8"/>
  <c r="G228" i="8"/>
  <c r="J227" i="8"/>
  <c r="I227" i="8"/>
  <c r="H227" i="8"/>
  <c r="G227" i="8"/>
  <c r="J226" i="8"/>
  <c r="I226" i="8"/>
  <c r="H226" i="8"/>
  <c r="G226" i="8"/>
  <c r="J225" i="8"/>
  <c r="I225" i="8"/>
  <c r="H225" i="8"/>
  <c r="G225" i="8"/>
  <c r="J224" i="8"/>
  <c r="I224" i="8"/>
  <c r="H224" i="8"/>
  <c r="G224" i="8"/>
  <c r="J223" i="8"/>
  <c r="I223" i="8"/>
  <c r="H223" i="8"/>
  <c r="G223" i="8"/>
  <c r="J222" i="8"/>
  <c r="I222" i="8"/>
  <c r="H222" i="8"/>
  <c r="G222" i="8"/>
  <c r="G221" i="8"/>
  <c r="F221" i="8"/>
  <c r="I221" i="8" s="1"/>
  <c r="E221" i="8"/>
  <c r="H221" i="8" s="1"/>
  <c r="D221" i="8"/>
  <c r="C221" i="8"/>
  <c r="J220" i="8"/>
  <c r="I220" i="8"/>
  <c r="H220" i="8"/>
  <c r="G220" i="8"/>
  <c r="J214" i="8"/>
  <c r="I214" i="8"/>
  <c r="H214" i="8"/>
  <c r="G214" i="8"/>
  <c r="K213" i="8"/>
  <c r="G213" i="8"/>
  <c r="F213" i="8"/>
  <c r="F199" i="8" s="1"/>
  <c r="E213" i="8"/>
  <c r="E199" i="8" s="1"/>
  <c r="H199" i="8" s="1"/>
  <c r="D213" i="8"/>
  <c r="C213" i="8"/>
  <c r="J211" i="8"/>
  <c r="I211" i="8"/>
  <c r="H211" i="8"/>
  <c r="G211" i="8"/>
  <c r="J210" i="8"/>
  <c r="I210" i="8"/>
  <c r="H210" i="8"/>
  <c r="G210" i="8"/>
  <c r="J208" i="8"/>
  <c r="I208" i="8"/>
  <c r="H208" i="8"/>
  <c r="G208" i="8"/>
  <c r="J207" i="8"/>
  <c r="I207" i="8"/>
  <c r="H207" i="8"/>
  <c r="G207" i="8"/>
  <c r="J206" i="8"/>
  <c r="I206" i="8"/>
  <c r="H206" i="8"/>
  <c r="G206" i="8"/>
  <c r="J205" i="8"/>
  <c r="I205" i="8"/>
  <c r="H205" i="8"/>
  <c r="G205" i="8"/>
  <c r="J201" i="8"/>
  <c r="I201" i="8"/>
  <c r="H201" i="8"/>
  <c r="G201" i="8"/>
  <c r="J200" i="8"/>
  <c r="I200" i="8"/>
  <c r="H200" i="8"/>
  <c r="G200" i="8"/>
  <c r="K199" i="8"/>
  <c r="D199" i="8"/>
  <c r="G199" i="8" s="1"/>
  <c r="C199" i="8"/>
  <c r="K197" i="8"/>
  <c r="J197" i="8"/>
  <c r="F197" i="8"/>
  <c r="E197" i="8"/>
  <c r="D197" i="8"/>
  <c r="D159" i="8" s="1"/>
  <c r="G159" i="8" s="1"/>
  <c r="C197" i="8"/>
  <c r="J194" i="8"/>
  <c r="I194" i="8"/>
  <c r="H194" i="8"/>
  <c r="G194" i="8"/>
  <c r="J192" i="8"/>
  <c r="I192" i="8"/>
  <c r="H192" i="8"/>
  <c r="G192" i="8"/>
  <c r="J191" i="8"/>
  <c r="I191" i="8"/>
  <c r="H191" i="8"/>
  <c r="G191" i="8"/>
  <c r="J190" i="8"/>
  <c r="I190" i="8"/>
  <c r="H190" i="8"/>
  <c r="G190" i="8"/>
  <c r="I189" i="8"/>
  <c r="H189" i="8"/>
  <c r="G189" i="8"/>
  <c r="I188" i="8"/>
  <c r="H188" i="8"/>
  <c r="G188" i="8"/>
  <c r="J187" i="8"/>
  <c r="I187" i="8"/>
  <c r="H187" i="8"/>
  <c r="G187" i="8"/>
  <c r="I185" i="8"/>
  <c r="H185" i="8"/>
  <c r="G185" i="8"/>
  <c r="I184" i="8"/>
  <c r="H184" i="8"/>
  <c r="G184" i="8"/>
  <c r="I179" i="8"/>
  <c r="H179" i="8"/>
  <c r="G179" i="8"/>
  <c r="I178" i="8"/>
  <c r="H178" i="8"/>
  <c r="G178" i="8"/>
  <c r="I177" i="8"/>
  <c r="H177" i="8"/>
  <c r="G177" i="8"/>
  <c r="J176" i="8"/>
  <c r="I176" i="8"/>
  <c r="H176" i="8"/>
  <c r="G176" i="8"/>
  <c r="J174" i="8"/>
  <c r="I174" i="8"/>
  <c r="H174" i="8"/>
  <c r="G174" i="8"/>
  <c r="J169" i="8"/>
  <c r="I169" i="8"/>
  <c r="H169" i="8"/>
  <c r="G169" i="8"/>
  <c r="I168" i="8"/>
  <c r="H168" i="8"/>
  <c r="G168" i="8"/>
  <c r="J167" i="8"/>
  <c r="I167" i="8"/>
  <c r="H167" i="8"/>
  <c r="G167" i="8"/>
  <c r="I166" i="8"/>
  <c r="H166" i="8"/>
  <c r="G166" i="8"/>
  <c r="J165" i="8"/>
  <c r="I165" i="8"/>
  <c r="H165" i="8"/>
  <c r="G165" i="8"/>
  <c r="J164" i="8"/>
  <c r="I164" i="8"/>
  <c r="H164" i="8"/>
  <c r="G164" i="8"/>
  <c r="J160" i="8"/>
  <c r="I160" i="8"/>
  <c r="H160" i="8"/>
  <c r="G160" i="8"/>
  <c r="K159" i="8"/>
  <c r="J159" i="8" s="1"/>
  <c r="F159" i="8"/>
  <c r="I159" i="8" s="1"/>
  <c r="E159" i="8"/>
  <c r="H159" i="8" s="1"/>
  <c r="C159" i="8"/>
  <c r="K156" i="8"/>
  <c r="F156" i="8"/>
  <c r="E156" i="8"/>
  <c r="E133" i="8" s="1"/>
  <c r="H133" i="8" s="1"/>
  <c r="D156" i="8"/>
  <c r="D133" i="8" s="1"/>
  <c r="G133" i="8" s="1"/>
  <c r="C156" i="8"/>
  <c r="I154" i="8"/>
  <c r="H154" i="8"/>
  <c r="G154" i="8"/>
  <c r="I153" i="8"/>
  <c r="H153" i="8"/>
  <c r="G153" i="8"/>
  <c r="I152" i="8"/>
  <c r="H152" i="8"/>
  <c r="G152" i="8"/>
  <c r="I149" i="8"/>
  <c r="H149" i="8"/>
  <c r="G149" i="8"/>
  <c r="I148" i="8"/>
  <c r="H148" i="8"/>
  <c r="G148" i="8"/>
  <c r="J146" i="8"/>
  <c r="I146" i="8"/>
  <c r="H146" i="8"/>
  <c r="G146" i="8"/>
  <c r="J143" i="8"/>
  <c r="I143" i="8"/>
  <c r="H143" i="8"/>
  <c r="G143" i="8"/>
  <c r="J141" i="8"/>
  <c r="I141" i="8"/>
  <c r="H141" i="8"/>
  <c r="G141" i="8"/>
  <c r="J139" i="8"/>
  <c r="I139" i="8"/>
  <c r="H139" i="8"/>
  <c r="G139" i="8"/>
  <c r="J137" i="8"/>
  <c r="I137" i="8"/>
  <c r="H137" i="8"/>
  <c r="G137" i="8"/>
  <c r="J135" i="8"/>
  <c r="I135" i="8"/>
  <c r="H135" i="8"/>
  <c r="G135" i="8"/>
  <c r="J134" i="8"/>
  <c r="I134" i="8"/>
  <c r="H134" i="8"/>
  <c r="G134" i="8"/>
  <c r="K133" i="8"/>
  <c r="J133" i="8" s="1"/>
  <c r="F133" i="8"/>
  <c r="I133" i="8" s="1"/>
  <c r="C133" i="8"/>
  <c r="J132" i="8"/>
  <c r="I132" i="8"/>
  <c r="H132" i="8"/>
  <c r="G132" i="8"/>
  <c r="K131" i="8"/>
  <c r="J131" i="8"/>
  <c r="F131" i="8"/>
  <c r="E131" i="8"/>
  <c r="H131" i="8" s="1"/>
  <c r="D131" i="8"/>
  <c r="D106" i="8" s="1"/>
  <c r="C131" i="8"/>
  <c r="I131" i="8" s="1"/>
  <c r="J130" i="8"/>
  <c r="I130" i="8"/>
  <c r="H130" i="8"/>
  <c r="G130" i="8"/>
  <c r="J129" i="8"/>
  <c r="I129" i="8"/>
  <c r="H129" i="8"/>
  <c r="G129" i="8"/>
  <c r="I127" i="8"/>
  <c r="H127" i="8"/>
  <c r="G127" i="8"/>
  <c r="J126" i="8"/>
  <c r="I126" i="8"/>
  <c r="H126" i="8"/>
  <c r="G126" i="8"/>
  <c r="J125" i="8"/>
  <c r="I125" i="8"/>
  <c r="H125" i="8"/>
  <c r="G125" i="8"/>
  <c r="J124" i="8"/>
  <c r="I124" i="8"/>
  <c r="H124" i="8"/>
  <c r="G124" i="8"/>
  <c r="J123" i="8"/>
  <c r="I123" i="8"/>
  <c r="H123" i="8"/>
  <c r="G123" i="8"/>
  <c r="J119" i="8"/>
  <c r="I119" i="8"/>
  <c r="H119" i="8"/>
  <c r="G119" i="8"/>
  <c r="J113" i="8"/>
  <c r="I113" i="8"/>
  <c r="H113" i="8"/>
  <c r="G113" i="8"/>
  <c r="J112" i="8"/>
  <c r="I112" i="8"/>
  <c r="H112" i="8"/>
  <c r="G112" i="8"/>
  <c r="J110" i="8"/>
  <c r="I110" i="8"/>
  <c r="H110" i="8"/>
  <c r="G110" i="8"/>
  <c r="J109" i="8"/>
  <c r="I109" i="8"/>
  <c r="H109" i="8"/>
  <c r="G109" i="8"/>
  <c r="K106" i="8"/>
  <c r="J106" i="8"/>
  <c r="F106" i="8"/>
  <c r="E106" i="8"/>
  <c r="J105" i="8"/>
  <c r="I105" i="8"/>
  <c r="H105" i="8"/>
  <c r="G105" i="8"/>
  <c r="K104" i="8"/>
  <c r="J104" i="8" s="1"/>
  <c r="F104" i="8"/>
  <c r="I104" i="8" s="1"/>
  <c r="E104" i="8"/>
  <c r="H104" i="8" s="1"/>
  <c r="D104" i="8"/>
  <c r="G104" i="8" s="1"/>
  <c r="C104" i="8"/>
  <c r="J103" i="8"/>
  <c r="I103" i="8"/>
  <c r="H103" i="8"/>
  <c r="G103" i="8"/>
  <c r="J102" i="8"/>
  <c r="I102" i="8"/>
  <c r="H102" i="8"/>
  <c r="G102" i="8"/>
  <c r="J101" i="8"/>
  <c r="I101" i="8"/>
  <c r="H101" i="8"/>
  <c r="G101" i="8"/>
  <c r="J99" i="8"/>
  <c r="I99" i="8"/>
  <c r="H99" i="8"/>
  <c r="G99" i="8"/>
  <c r="J98" i="8"/>
  <c r="I98" i="8"/>
  <c r="H98" i="8"/>
  <c r="G98" i="8"/>
  <c r="I97" i="8"/>
  <c r="H97" i="8"/>
  <c r="G97" i="8"/>
  <c r="J96" i="8"/>
  <c r="I96" i="8"/>
  <c r="H96" i="8"/>
  <c r="G96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E81" i="8"/>
  <c r="H81" i="8" s="1"/>
  <c r="D81" i="8"/>
  <c r="G81" i="8" s="1"/>
  <c r="C81" i="8"/>
  <c r="J80" i="8"/>
  <c r="I80" i="8"/>
  <c r="H80" i="8"/>
  <c r="G80" i="8"/>
  <c r="K79" i="8"/>
  <c r="J79" i="8"/>
  <c r="F79" i="8"/>
  <c r="I79" i="8" s="1"/>
  <c r="E79" i="8"/>
  <c r="H79" i="8" s="1"/>
  <c r="D79" i="8"/>
  <c r="G79" i="8" s="1"/>
  <c r="C79" i="8"/>
  <c r="C38" i="8" s="1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I68" i="8"/>
  <c r="H68" i="8"/>
  <c r="G68" i="8"/>
  <c r="I67" i="8"/>
  <c r="H67" i="8"/>
  <c r="G67" i="8"/>
  <c r="J66" i="8"/>
  <c r="I66" i="8"/>
  <c r="H66" i="8"/>
  <c r="G66" i="8"/>
  <c r="J65" i="8"/>
  <c r="I65" i="8"/>
  <c r="H65" i="8"/>
  <c r="G65" i="8"/>
  <c r="I64" i="8"/>
  <c r="H64" i="8"/>
  <c r="G64" i="8"/>
  <c r="J63" i="8"/>
  <c r="I63" i="8"/>
  <c r="H63" i="8"/>
  <c r="G63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I53" i="8"/>
  <c r="H53" i="8"/>
  <c r="G53" i="8"/>
  <c r="J52" i="8"/>
  <c r="I52" i="8"/>
  <c r="H52" i="8"/>
  <c r="G52" i="8"/>
  <c r="I51" i="8"/>
  <c r="H51" i="8"/>
  <c r="G51" i="8"/>
  <c r="I49" i="8"/>
  <c r="H49" i="8"/>
  <c r="G49" i="8"/>
  <c r="I46" i="8"/>
  <c r="H46" i="8"/>
  <c r="G46" i="8"/>
  <c r="I45" i="8"/>
  <c r="H45" i="8"/>
  <c r="G45" i="8"/>
  <c r="I44" i="8"/>
  <c r="H44" i="8"/>
  <c r="G44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K38" i="8"/>
  <c r="J38" i="8" s="1"/>
  <c r="F38" i="8"/>
  <c r="I38" i="8" s="1"/>
  <c r="D38" i="8"/>
  <c r="I37" i="8"/>
  <c r="H37" i="8"/>
  <c r="G37" i="8"/>
  <c r="K36" i="8"/>
  <c r="K12" i="8" s="1"/>
  <c r="F36" i="8"/>
  <c r="I36" i="8" s="1"/>
  <c r="E36" i="8"/>
  <c r="E12" i="8" s="1"/>
  <c r="D36" i="8"/>
  <c r="G36" i="8" s="1"/>
  <c r="C36" i="8"/>
  <c r="C12" i="8" s="1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0" i="8"/>
  <c r="I30" i="8"/>
  <c r="H30" i="8"/>
  <c r="G30" i="8"/>
  <c r="J29" i="8"/>
  <c r="I29" i="8"/>
  <c r="H29" i="8"/>
  <c r="G29" i="8"/>
  <c r="J28" i="8"/>
  <c r="I28" i="8"/>
  <c r="H28" i="8"/>
  <c r="G28" i="8"/>
  <c r="J26" i="8"/>
  <c r="I26" i="8"/>
  <c r="H26" i="8"/>
  <c r="G26" i="8"/>
  <c r="J25" i="8"/>
  <c r="I25" i="8"/>
  <c r="H25" i="8"/>
  <c r="G25" i="8"/>
  <c r="J24" i="8"/>
  <c r="I24" i="8"/>
  <c r="H24" i="8"/>
  <c r="G24" i="8"/>
  <c r="I23" i="8"/>
  <c r="H23" i="8"/>
  <c r="G23" i="8"/>
  <c r="J22" i="8"/>
  <c r="I22" i="8"/>
  <c r="H22" i="8"/>
  <c r="G22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5" i="8"/>
  <c r="I15" i="8"/>
  <c r="H15" i="8"/>
  <c r="G15" i="8"/>
  <c r="J14" i="8"/>
  <c r="I14" i="8"/>
  <c r="H14" i="8"/>
  <c r="G14" i="8"/>
  <c r="F12" i="8"/>
  <c r="D12" i="8"/>
  <c r="J305" i="7"/>
  <c r="I305" i="7"/>
  <c r="H305" i="7"/>
  <c r="G305" i="7"/>
  <c r="I304" i="7"/>
  <c r="H304" i="7"/>
  <c r="G304" i="7"/>
  <c r="J303" i="7"/>
  <c r="I303" i="7"/>
  <c r="H303" i="7"/>
  <c r="G303" i="7"/>
  <c r="J302" i="7"/>
  <c r="I302" i="7"/>
  <c r="H302" i="7"/>
  <c r="G302" i="7"/>
  <c r="J301" i="7"/>
  <c r="I301" i="7"/>
  <c r="H301" i="7"/>
  <c r="G301" i="7"/>
  <c r="J300" i="7"/>
  <c r="I300" i="7"/>
  <c r="H300" i="7"/>
  <c r="G300" i="7"/>
  <c r="J299" i="7"/>
  <c r="I299" i="7"/>
  <c r="H299" i="7"/>
  <c r="G299" i="7"/>
  <c r="I298" i="7"/>
  <c r="H298" i="7"/>
  <c r="G298" i="7"/>
  <c r="I297" i="7"/>
  <c r="H297" i="7"/>
  <c r="G297" i="7"/>
  <c r="J296" i="7"/>
  <c r="I296" i="7"/>
  <c r="H296" i="7"/>
  <c r="G296" i="7"/>
  <c r="K295" i="7"/>
  <c r="K254" i="7" s="1"/>
  <c r="J254" i="7" s="1"/>
  <c r="F295" i="7"/>
  <c r="I295" i="7" s="1"/>
  <c r="E295" i="7"/>
  <c r="H295" i="7" s="1"/>
  <c r="D295" i="7"/>
  <c r="G295" i="7" s="1"/>
  <c r="C295" i="7"/>
  <c r="C254" i="7" s="1"/>
  <c r="I294" i="7"/>
  <c r="H294" i="7"/>
  <c r="G294" i="7"/>
  <c r="I293" i="7"/>
  <c r="H293" i="7"/>
  <c r="G293" i="7"/>
  <c r="J292" i="7"/>
  <c r="I292" i="7"/>
  <c r="H292" i="7"/>
  <c r="G292" i="7"/>
  <c r="J291" i="7"/>
  <c r="I291" i="7"/>
  <c r="H291" i="7"/>
  <c r="G291" i="7"/>
  <c r="J290" i="7"/>
  <c r="I290" i="7"/>
  <c r="H290" i="7"/>
  <c r="G290" i="7"/>
  <c r="I289" i="7"/>
  <c r="H289" i="7"/>
  <c r="G289" i="7"/>
  <c r="J288" i="7"/>
  <c r="I288" i="7"/>
  <c r="H288" i="7"/>
  <c r="G288" i="7"/>
  <c r="J287" i="7"/>
  <c r="I287" i="7"/>
  <c r="H287" i="7"/>
  <c r="G287" i="7"/>
  <c r="I286" i="7"/>
  <c r="H286" i="7"/>
  <c r="G286" i="7"/>
  <c r="J285" i="7"/>
  <c r="I285" i="7"/>
  <c r="H285" i="7"/>
  <c r="G285" i="7"/>
  <c r="J284" i="7"/>
  <c r="I284" i="7"/>
  <c r="H284" i="7"/>
  <c r="G284" i="7"/>
  <c r="J283" i="7"/>
  <c r="I283" i="7"/>
  <c r="H283" i="7"/>
  <c r="G283" i="7"/>
  <c r="J282" i="7"/>
  <c r="I282" i="7"/>
  <c r="H282" i="7"/>
  <c r="G282" i="7"/>
  <c r="J281" i="7"/>
  <c r="I281" i="7"/>
  <c r="H281" i="7"/>
  <c r="G281" i="7"/>
  <c r="J280" i="7"/>
  <c r="I280" i="7"/>
  <c r="H280" i="7"/>
  <c r="G280" i="7"/>
  <c r="J279" i="7"/>
  <c r="I279" i="7"/>
  <c r="H279" i="7"/>
  <c r="G279" i="7"/>
  <c r="J278" i="7"/>
  <c r="I278" i="7"/>
  <c r="H278" i="7"/>
  <c r="G278" i="7"/>
  <c r="J277" i="7"/>
  <c r="I277" i="7"/>
  <c r="H277" i="7"/>
  <c r="G277" i="7"/>
  <c r="J276" i="7"/>
  <c r="I276" i="7"/>
  <c r="H276" i="7"/>
  <c r="G276" i="7"/>
  <c r="J275" i="7"/>
  <c r="I275" i="7"/>
  <c r="H275" i="7"/>
  <c r="G275" i="7"/>
  <c r="J274" i="7"/>
  <c r="I274" i="7"/>
  <c r="H274" i="7"/>
  <c r="G274" i="7"/>
  <c r="J273" i="7"/>
  <c r="I273" i="7"/>
  <c r="H273" i="7"/>
  <c r="G273" i="7"/>
  <c r="J272" i="7"/>
  <c r="I272" i="7"/>
  <c r="H272" i="7"/>
  <c r="G272" i="7"/>
  <c r="J271" i="7"/>
  <c r="I271" i="7"/>
  <c r="H271" i="7"/>
  <c r="G271" i="7"/>
  <c r="I270" i="7"/>
  <c r="H270" i="7"/>
  <c r="G270" i="7"/>
  <c r="J269" i="7"/>
  <c r="I269" i="7"/>
  <c r="H269" i="7"/>
  <c r="G269" i="7"/>
  <c r="I268" i="7"/>
  <c r="H268" i="7"/>
  <c r="G268" i="7"/>
  <c r="J267" i="7"/>
  <c r="I267" i="7"/>
  <c r="H267" i="7"/>
  <c r="G267" i="7"/>
  <c r="J266" i="7"/>
  <c r="I266" i="7"/>
  <c r="H266" i="7"/>
  <c r="G266" i="7"/>
  <c r="J265" i="7"/>
  <c r="I265" i="7"/>
  <c r="H265" i="7"/>
  <c r="G265" i="7"/>
  <c r="J264" i="7"/>
  <c r="I264" i="7"/>
  <c r="H264" i="7"/>
  <c r="G264" i="7"/>
  <c r="I263" i="7"/>
  <c r="H263" i="7"/>
  <c r="G263" i="7"/>
  <c r="J262" i="7"/>
  <c r="I262" i="7"/>
  <c r="H262" i="7"/>
  <c r="G262" i="7"/>
  <c r="J261" i="7"/>
  <c r="I261" i="7"/>
  <c r="H261" i="7"/>
  <c r="G261" i="7"/>
  <c r="J260" i="7"/>
  <c r="I260" i="7"/>
  <c r="H260" i="7"/>
  <c r="G260" i="7"/>
  <c r="J259" i="7"/>
  <c r="I259" i="7"/>
  <c r="H259" i="7"/>
  <c r="G259" i="7"/>
  <c r="I258" i="7"/>
  <c r="H258" i="7"/>
  <c r="G258" i="7"/>
  <c r="J257" i="7"/>
  <c r="I257" i="7"/>
  <c r="H257" i="7"/>
  <c r="G257" i="7"/>
  <c r="J256" i="7"/>
  <c r="I256" i="7"/>
  <c r="H256" i="7"/>
  <c r="G256" i="7"/>
  <c r="J255" i="7"/>
  <c r="I255" i="7"/>
  <c r="H255" i="7"/>
  <c r="G255" i="7"/>
  <c r="F254" i="7"/>
  <c r="E254" i="7"/>
  <c r="D254" i="7"/>
  <c r="I253" i="7"/>
  <c r="H253" i="7"/>
  <c r="G253" i="7"/>
  <c r="I252" i="7"/>
  <c r="H252" i="7"/>
  <c r="G252" i="7"/>
  <c r="I251" i="7"/>
  <c r="H251" i="7"/>
  <c r="G251" i="7"/>
  <c r="I250" i="7"/>
  <c r="H250" i="7"/>
  <c r="G250" i="7"/>
  <c r="I249" i="7"/>
  <c r="H249" i="7"/>
  <c r="G249" i="7"/>
  <c r="I248" i="7"/>
  <c r="H248" i="7"/>
  <c r="G248" i="7"/>
  <c r="I247" i="7"/>
  <c r="H247" i="7"/>
  <c r="G247" i="7"/>
  <c r="I246" i="7"/>
  <c r="H246" i="7"/>
  <c r="G246" i="7"/>
  <c r="I245" i="7"/>
  <c r="H245" i="7"/>
  <c r="G245" i="7"/>
  <c r="I244" i="7"/>
  <c r="H244" i="7"/>
  <c r="G244" i="7"/>
  <c r="I243" i="7"/>
  <c r="H243" i="7"/>
  <c r="G243" i="7"/>
  <c r="I242" i="7"/>
  <c r="H242" i="7"/>
  <c r="G242" i="7"/>
  <c r="I241" i="7"/>
  <c r="H241" i="7"/>
  <c r="G241" i="7"/>
  <c r="I240" i="7"/>
  <c r="H240" i="7"/>
  <c r="G240" i="7"/>
  <c r="I239" i="7"/>
  <c r="H239" i="7"/>
  <c r="G239" i="7"/>
  <c r="K238" i="7"/>
  <c r="K233" i="7" s="1"/>
  <c r="I238" i="7"/>
  <c r="F238" i="7"/>
  <c r="E238" i="7"/>
  <c r="D238" i="7"/>
  <c r="G238" i="7" s="1"/>
  <c r="C238" i="7"/>
  <c r="H238" i="7" s="1"/>
  <c r="J237" i="7"/>
  <c r="I237" i="7"/>
  <c r="H237" i="7"/>
  <c r="G237" i="7"/>
  <c r="J236" i="7"/>
  <c r="I236" i="7"/>
  <c r="H236" i="7"/>
  <c r="G236" i="7"/>
  <c r="J235" i="7"/>
  <c r="I235" i="7"/>
  <c r="H235" i="7"/>
  <c r="G235" i="7"/>
  <c r="I234" i="7"/>
  <c r="H234" i="7"/>
  <c r="G234" i="7"/>
  <c r="F233" i="7"/>
  <c r="E233" i="7"/>
  <c r="K230" i="7"/>
  <c r="K221" i="7" s="1"/>
  <c r="J221" i="7" s="1"/>
  <c r="F230" i="7"/>
  <c r="F221" i="7" s="1"/>
  <c r="I221" i="7" s="1"/>
  <c r="E230" i="7"/>
  <c r="E221" i="7" s="1"/>
  <c r="H221" i="7" s="1"/>
  <c r="D230" i="7"/>
  <c r="C230" i="7"/>
  <c r="J229" i="7"/>
  <c r="I229" i="7"/>
  <c r="H229" i="7"/>
  <c r="G229" i="7"/>
  <c r="I228" i="7"/>
  <c r="H228" i="7"/>
  <c r="G228" i="7"/>
  <c r="J227" i="7"/>
  <c r="I227" i="7"/>
  <c r="H227" i="7"/>
  <c r="G227" i="7"/>
  <c r="I226" i="7"/>
  <c r="H226" i="7"/>
  <c r="G226" i="7"/>
  <c r="I225" i="7"/>
  <c r="H225" i="7"/>
  <c r="G225" i="7"/>
  <c r="J224" i="7"/>
  <c r="I224" i="7"/>
  <c r="H224" i="7"/>
  <c r="G224" i="7"/>
  <c r="J223" i="7"/>
  <c r="I223" i="7"/>
  <c r="H223" i="7"/>
  <c r="G223" i="7"/>
  <c r="J222" i="7"/>
  <c r="I222" i="7"/>
  <c r="H222" i="7"/>
  <c r="G222" i="7"/>
  <c r="G221" i="7"/>
  <c r="D221" i="7"/>
  <c r="C221" i="7"/>
  <c r="J220" i="7"/>
  <c r="I220" i="7"/>
  <c r="H220" i="7"/>
  <c r="G220" i="7"/>
  <c r="I217" i="7"/>
  <c r="H217" i="7"/>
  <c r="G217" i="7"/>
  <c r="I216" i="7"/>
  <c r="H216" i="7"/>
  <c r="G216" i="7"/>
  <c r="J215" i="7"/>
  <c r="I215" i="7"/>
  <c r="H215" i="7"/>
  <c r="G215" i="7"/>
  <c r="I214" i="7"/>
  <c r="H214" i="7"/>
  <c r="G214" i="7"/>
  <c r="K213" i="7"/>
  <c r="K199" i="7" s="1"/>
  <c r="J199" i="7" s="1"/>
  <c r="J213" i="7"/>
  <c r="I213" i="7"/>
  <c r="G213" i="7"/>
  <c r="F213" i="7"/>
  <c r="E213" i="7"/>
  <c r="H213" i="7" s="1"/>
  <c r="D213" i="7"/>
  <c r="C213" i="7"/>
  <c r="J211" i="7"/>
  <c r="I211" i="7"/>
  <c r="H211" i="7"/>
  <c r="G211" i="7"/>
  <c r="J210" i="7"/>
  <c r="I210" i="7"/>
  <c r="H210" i="7"/>
  <c r="G210" i="7"/>
  <c r="J209" i="7"/>
  <c r="I209" i="7"/>
  <c r="H209" i="7"/>
  <c r="G209" i="7"/>
  <c r="J208" i="7"/>
  <c r="I208" i="7"/>
  <c r="H208" i="7"/>
  <c r="G208" i="7"/>
  <c r="J207" i="7"/>
  <c r="I207" i="7"/>
  <c r="H207" i="7"/>
  <c r="G207" i="7"/>
  <c r="J206" i="7"/>
  <c r="I206" i="7"/>
  <c r="H206" i="7"/>
  <c r="G206" i="7"/>
  <c r="J205" i="7"/>
  <c r="I205" i="7"/>
  <c r="H205" i="7"/>
  <c r="G205" i="7"/>
  <c r="J204" i="7"/>
  <c r="I204" i="7"/>
  <c r="H204" i="7"/>
  <c r="G204" i="7"/>
  <c r="J203" i="7"/>
  <c r="I203" i="7"/>
  <c r="H203" i="7"/>
  <c r="G203" i="7"/>
  <c r="J202" i="7"/>
  <c r="I202" i="7"/>
  <c r="H202" i="7"/>
  <c r="G202" i="7"/>
  <c r="J201" i="7"/>
  <c r="I201" i="7"/>
  <c r="H201" i="7"/>
  <c r="G201" i="7"/>
  <c r="J200" i="7"/>
  <c r="I200" i="7"/>
  <c r="H200" i="7"/>
  <c r="G200" i="7"/>
  <c r="G199" i="7"/>
  <c r="F199" i="7"/>
  <c r="I199" i="7" s="1"/>
  <c r="D199" i="7"/>
  <c r="C199" i="7"/>
  <c r="J198" i="7"/>
  <c r="J197" i="7" s="1"/>
  <c r="I198" i="7"/>
  <c r="H198" i="7"/>
  <c r="G198" i="7"/>
  <c r="K197" i="7"/>
  <c r="G197" i="7"/>
  <c r="F197" i="7"/>
  <c r="E197" i="7"/>
  <c r="D197" i="7"/>
  <c r="C197" i="7"/>
  <c r="I197" i="7" s="1"/>
  <c r="J196" i="7"/>
  <c r="I196" i="7"/>
  <c r="H196" i="7"/>
  <c r="G196" i="7"/>
  <c r="J195" i="7"/>
  <c r="I195" i="7"/>
  <c r="H195" i="7"/>
  <c r="G195" i="7"/>
  <c r="J194" i="7"/>
  <c r="I194" i="7"/>
  <c r="H194" i="7"/>
  <c r="G194" i="7"/>
  <c r="J193" i="7"/>
  <c r="I193" i="7"/>
  <c r="H193" i="7"/>
  <c r="G193" i="7"/>
  <c r="J192" i="7"/>
  <c r="I192" i="7"/>
  <c r="H192" i="7"/>
  <c r="G192" i="7"/>
  <c r="J191" i="7"/>
  <c r="I191" i="7"/>
  <c r="H191" i="7"/>
  <c r="G191" i="7"/>
  <c r="J190" i="7"/>
  <c r="I190" i="7"/>
  <c r="H190" i="7"/>
  <c r="G190" i="7"/>
  <c r="J189" i="7"/>
  <c r="I189" i="7"/>
  <c r="H189" i="7"/>
  <c r="G189" i="7"/>
  <c r="J188" i="7"/>
  <c r="I188" i="7"/>
  <c r="H188" i="7"/>
  <c r="G188" i="7"/>
  <c r="J187" i="7"/>
  <c r="I187" i="7"/>
  <c r="H187" i="7"/>
  <c r="G187" i="7"/>
  <c r="J186" i="7"/>
  <c r="I186" i="7"/>
  <c r="H186" i="7"/>
  <c r="G186" i="7"/>
  <c r="J185" i="7"/>
  <c r="I185" i="7"/>
  <c r="H185" i="7"/>
  <c r="G185" i="7"/>
  <c r="J184" i="7"/>
  <c r="I184" i="7"/>
  <c r="H184" i="7"/>
  <c r="G184" i="7"/>
  <c r="J183" i="7"/>
  <c r="I183" i="7"/>
  <c r="H183" i="7"/>
  <c r="G183" i="7"/>
  <c r="J182" i="7"/>
  <c r="I182" i="7"/>
  <c r="H182" i="7"/>
  <c r="G182" i="7"/>
  <c r="J181" i="7"/>
  <c r="I181" i="7"/>
  <c r="H181" i="7"/>
  <c r="G181" i="7"/>
  <c r="J180" i="7"/>
  <c r="I180" i="7"/>
  <c r="H180" i="7"/>
  <c r="G180" i="7"/>
  <c r="J179" i="7"/>
  <c r="I179" i="7"/>
  <c r="H179" i="7"/>
  <c r="G179" i="7"/>
  <c r="J178" i="7"/>
  <c r="I178" i="7"/>
  <c r="H178" i="7"/>
  <c r="G178" i="7"/>
  <c r="J177" i="7"/>
  <c r="I177" i="7"/>
  <c r="H177" i="7"/>
  <c r="G177" i="7"/>
  <c r="J176" i="7"/>
  <c r="I176" i="7"/>
  <c r="H176" i="7"/>
  <c r="G176" i="7"/>
  <c r="J175" i="7"/>
  <c r="I175" i="7"/>
  <c r="H175" i="7"/>
  <c r="G175" i="7"/>
  <c r="J174" i="7"/>
  <c r="I174" i="7"/>
  <c r="H174" i="7"/>
  <c r="G174" i="7"/>
  <c r="J173" i="7"/>
  <c r="I173" i="7"/>
  <c r="H173" i="7"/>
  <c r="G173" i="7"/>
  <c r="J172" i="7"/>
  <c r="I172" i="7"/>
  <c r="H172" i="7"/>
  <c r="G172" i="7"/>
  <c r="J171" i="7"/>
  <c r="I171" i="7"/>
  <c r="H171" i="7"/>
  <c r="G171" i="7"/>
  <c r="J170" i="7"/>
  <c r="I170" i="7"/>
  <c r="H170" i="7"/>
  <c r="G170" i="7"/>
  <c r="J169" i="7"/>
  <c r="I169" i="7"/>
  <c r="H169" i="7"/>
  <c r="G169" i="7"/>
  <c r="J168" i="7"/>
  <c r="I168" i="7"/>
  <c r="H168" i="7"/>
  <c r="G168" i="7"/>
  <c r="J167" i="7"/>
  <c r="I167" i="7"/>
  <c r="H167" i="7"/>
  <c r="G167" i="7"/>
  <c r="J166" i="7"/>
  <c r="I166" i="7"/>
  <c r="H166" i="7"/>
  <c r="G166" i="7"/>
  <c r="J165" i="7"/>
  <c r="I165" i="7"/>
  <c r="H165" i="7"/>
  <c r="G165" i="7"/>
  <c r="J164" i="7"/>
  <c r="I164" i="7"/>
  <c r="H164" i="7"/>
  <c r="G164" i="7"/>
  <c r="J163" i="7"/>
  <c r="I163" i="7"/>
  <c r="H163" i="7"/>
  <c r="G163" i="7"/>
  <c r="J162" i="7"/>
  <c r="I162" i="7"/>
  <c r="H162" i="7"/>
  <c r="G162" i="7"/>
  <c r="J161" i="7"/>
  <c r="I161" i="7"/>
  <c r="H161" i="7"/>
  <c r="G161" i="7"/>
  <c r="J160" i="7"/>
  <c r="I160" i="7"/>
  <c r="H160" i="7"/>
  <c r="G160" i="7"/>
  <c r="K159" i="7"/>
  <c r="J159" i="7"/>
  <c r="F159" i="7"/>
  <c r="E159" i="7"/>
  <c r="D159" i="7"/>
  <c r="J158" i="7"/>
  <c r="I158" i="7"/>
  <c r="H158" i="7"/>
  <c r="G158" i="7"/>
  <c r="J157" i="7"/>
  <c r="I157" i="7"/>
  <c r="H157" i="7"/>
  <c r="G157" i="7"/>
  <c r="K156" i="7"/>
  <c r="K133" i="7" s="1"/>
  <c r="J133" i="7" s="1"/>
  <c r="J156" i="7"/>
  <c r="I156" i="7"/>
  <c r="F156" i="7"/>
  <c r="E156" i="7"/>
  <c r="D156" i="7"/>
  <c r="G156" i="7" s="1"/>
  <c r="C156" i="7"/>
  <c r="C133" i="7" s="1"/>
  <c r="I155" i="7"/>
  <c r="H155" i="7"/>
  <c r="G155" i="7"/>
  <c r="I154" i="7"/>
  <c r="H154" i="7"/>
  <c r="G154" i="7"/>
  <c r="J153" i="7"/>
  <c r="I153" i="7"/>
  <c r="H153" i="7"/>
  <c r="G153" i="7"/>
  <c r="I152" i="7"/>
  <c r="H152" i="7"/>
  <c r="G152" i="7"/>
  <c r="J151" i="7"/>
  <c r="I151" i="7"/>
  <c r="H151" i="7"/>
  <c r="G151" i="7"/>
  <c r="J150" i="7"/>
  <c r="I150" i="7"/>
  <c r="H150" i="7"/>
  <c r="G150" i="7"/>
  <c r="I149" i="7"/>
  <c r="H149" i="7"/>
  <c r="G149" i="7"/>
  <c r="J148" i="7"/>
  <c r="I148" i="7"/>
  <c r="H148" i="7"/>
  <c r="G148" i="7"/>
  <c r="J147" i="7"/>
  <c r="I147" i="7"/>
  <c r="H147" i="7"/>
  <c r="G147" i="7"/>
  <c r="J146" i="7"/>
  <c r="I146" i="7"/>
  <c r="H146" i="7"/>
  <c r="G146" i="7"/>
  <c r="I145" i="7"/>
  <c r="H145" i="7"/>
  <c r="G145" i="7"/>
  <c r="J144" i="7"/>
  <c r="I144" i="7"/>
  <c r="H144" i="7"/>
  <c r="G144" i="7"/>
  <c r="J143" i="7"/>
  <c r="I143" i="7"/>
  <c r="H143" i="7"/>
  <c r="G143" i="7"/>
  <c r="I142" i="7"/>
  <c r="H142" i="7"/>
  <c r="G142" i="7"/>
  <c r="I141" i="7"/>
  <c r="H141" i="7"/>
  <c r="G141" i="7"/>
  <c r="J140" i="7"/>
  <c r="I140" i="7"/>
  <c r="H140" i="7"/>
  <c r="G140" i="7"/>
  <c r="I139" i="7"/>
  <c r="H139" i="7"/>
  <c r="G139" i="7"/>
  <c r="I138" i="7"/>
  <c r="H138" i="7"/>
  <c r="G138" i="7"/>
  <c r="J137" i="7"/>
  <c r="I137" i="7"/>
  <c r="H137" i="7"/>
  <c r="G137" i="7"/>
  <c r="J136" i="7"/>
  <c r="I136" i="7"/>
  <c r="H136" i="7"/>
  <c r="G136" i="7"/>
  <c r="J135" i="7"/>
  <c r="I135" i="7"/>
  <c r="H135" i="7"/>
  <c r="G135" i="7"/>
  <c r="I134" i="7"/>
  <c r="H134" i="7"/>
  <c r="G134" i="7"/>
  <c r="F133" i="7"/>
  <c r="I133" i="7" s="1"/>
  <c r="E133" i="7"/>
  <c r="D133" i="7"/>
  <c r="I132" i="7"/>
  <c r="H132" i="7"/>
  <c r="G132" i="7"/>
  <c r="K131" i="7"/>
  <c r="F131" i="7"/>
  <c r="I131" i="7" s="1"/>
  <c r="E131" i="7"/>
  <c r="H131" i="7" s="1"/>
  <c r="D131" i="7"/>
  <c r="G131" i="7" s="1"/>
  <c r="C131" i="7"/>
  <c r="C106" i="7" s="1"/>
  <c r="I130" i="7"/>
  <c r="H130" i="7"/>
  <c r="G130" i="7"/>
  <c r="I129" i="7"/>
  <c r="H129" i="7"/>
  <c r="G129" i="7"/>
  <c r="I128" i="7"/>
  <c r="H128" i="7"/>
  <c r="G128" i="7"/>
  <c r="J127" i="7"/>
  <c r="I127" i="7"/>
  <c r="H127" i="7"/>
  <c r="G127" i="7"/>
  <c r="J126" i="7"/>
  <c r="I126" i="7"/>
  <c r="H126" i="7"/>
  <c r="G126" i="7"/>
  <c r="J125" i="7"/>
  <c r="I125" i="7"/>
  <c r="H125" i="7"/>
  <c r="G125" i="7"/>
  <c r="J124" i="7"/>
  <c r="I124" i="7"/>
  <c r="H124" i="7"/>
  <c r="G124" i="7"/>
  <c r="J123" i="7"/>
  <c r="I123" i="7"/>
  <c r="H123" i="7"/>
  <c r="G123" i="7"/>
  <c r="J122" i="7"/>
  <c r="I122" i="7"/>
  <c r="H122" i="7"/>
  <c r="G122" i="7"/>
  <c r="J121" i="7"/>
  <c r="I121" i="7"/>
  <c r="H121" i="7"/>
  <c r="G121" i="7"/>
  <c r="J120" i="7"/>
  <c r="I120" i="7"/>
  <c r="H120" i="7"/>
  <c r="G120" i="7"/>
  <c r="J119" i="7"/>
  <c r="I119" i="7"/>
  <c r="H119" i="7"/>
  <c r="G119" i="7"/>
  <c r="J118" i="7"/>
  <c r="I118" i="7"/>
  <c r="H118" i="7"/>
  <c r="G118" i="7"/>
  <c r="J117" i="7"/>
  <c r="I117" i="7"/>
  <c r="H117" i="7"/>
  <c r="G117" i="7"/>
  <c r="J116" i="7"/>
  <c r="I116" i="7"/>
  <c r="H116" i="7"/>
  <c r="G116" i="7"/>
  <c r="I115" i="7"/>
  <c r="H115" i="7"/>
  <c r="G115" i="7"/>
  <c r="J113" i="7"/>
  <c r="I113" i="7"/>
  <c r="H113" i="7"/>
  <c r="G113" i="7"/>
  <c r="I112" i="7"/>
  <c r="H112" i="7"/>
  <c r="G112" i="7"/>
  <c r="I111" i="7"/>
  <c r="H111" i="7"/>
  <c r="G111" i="7"/>
  <c r="J110" i="7"/>
  <c r="I110" i="7"/>
  <c r="H110" i="7"/>
  <c r="G110" i="7"/>
  <c r="I109" i="7"/>
  <c r="H109" i="7"/>
  <c r="G109" i="7"/>
  <c r="J108" i="7"/>
  <c r="I108" i="7"/>
  <c r="H108" i="7"/>
  <c r="G108" i="7"/>
  <c r="J107" i="7"/>
  <c r="I107" i="7"/>
  <c r="H107" i="7"/>
  <c r="G107" i="7"/>
  <c r="K106" i="7"/>
  <c r="J105" i="7"/>
  <c r="I105" i="7"/>
  <c r="H105" i="7"/>
  <c r="G105" i="7"/>
  <c r="K104" i="7"/>
  <c r="J104" i="7"/>
  <c r="F104" i="7"/>
  <c r="I104" i="7" s="1"/>
  <c r="E104" i="7"/>
  <c r="H104" i="7" s="1"/>
  <c r="D104" i="7"/>
  <c r="G104" i="7" s="1"/>
  <c r="C104" i="7"/>
  <c r="J103" i="7"/>
  <c r="I103" i="7"/>
  <c r="H103" i="7"/>
  <c r="G103" i="7"/>
  <c r="J102" i="7"/>
  <c r="I102" i="7"/>
  <c r="H102" i="7"/>
  <c r="G102" i="7"/>
  <c r="J101" i="7"/>
  <c r="I101" i="7"/>
  <c r="H101" i="7"/>
  <c r="G101" i="7"/>
  <c r="I100" i="7"/>
  <c r="H100" i="7"/>
  <c r="G100" i="7"/>
  <c r="J99" i="7"/>
  <c r="I99" i="7"/>
  <c r="H99" i="7"/>
  <c r="G99" i="7"/>
  <c r="J98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K81" i="7"/>
  <c r="J81" i="7"/>
  <c r="F81" i="7"/>
  <c r="I81" i="7" s="1"/>
  <c r="E81" i="7"/>
  <c r="H81" i="7" s="1"/>
  <c r="D81" i="7"/>
  <c r="G81" i="7" s="1"/>
  <c r="C81" i="7"/>
  <c r="J80" i="7"/>
  <c r="I80" i="7"/>
  <c r="H80" i="7"/>
  <c r="G80" i="7"/>
  <c r="K79" i="7"/>
  <c r="J79" i="7" s="1"/>
  <c r="F79" i="7"/>
  <c r="I79" i="7" s="1"/>
  <c r="E79" i="7"/>
  <c r="E38" i="7" s="1"/>
  <c r="D79" i="7"/>
  <c r="D38" i="7" s="1"/>
  <c r="C79" i="7"/>
  <c r="C38" i="7" s="1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I67" i="7"/>
  <c r="H67" i="7"/>
  <c r="G67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I56" i="7"/>
  <c r="H56" i="7"/>
  <c r="G56" i="7"/>
  <c r="I55" i="7"/>
  <c r="H55" i="7"/>
  <c r="G55" i="7"/>
  <c r="J54" i="7"/>
  <c r="I54" i="7"/>
  <c r="H54" i="7"/>
  <c r="G54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K38" i="7"/>
  <c r="I37" i="7"/>
  <c r="H37" i="7"/>
  <c r="G37" i="7"/>
  <c r="K36" i="7"/>
  <c r="K12" i="7" s="1"/>
  <c r="H36" i="7"/>
  <c r="G36" i="7"/>
  <c r="F36" i="7"/>
  <c r="I36" i="7" s="1"/>
  <c r="E36" i="7"/>
  <c r="D36" i="7"/>
  <c r="C36" i="7"/>
  <c r="I35" i="7"/>
  <c r="H35" i="7"/>
  <c r="G35" i="7"/>
  <c r="I34" i="7"/>
  <c r="H34" i="7"/>
  <c r="G34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I29" i="7"/>
  <c r="H29" i="7"/>
  <c r="G29" i="7"/>
  <c r="J28" i="7"/>
  <c r="I28" i="7"/>
  <c r="H28" i="7"/>
  <c r="G28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I15" i="7"/>
  <c r="H15" i="7"/>
  <c r="G15" i="7"/>
  <c r="J14" i="7"/>
  <c r="I14" i="7"/>
  <c r="H14" i="7"/>
  <c r="G14" i="7"/>
  <c r="J13" i="7"/>
  <c r="I13" i="7"/>
  <c r="H13" i="7"/>
  <c r="G13" i="7"/>
  <c r="G12" i="7"/>
  <c r="E12" i="7"/>
  <c r="H12" i="7" s="1"/>
  <c r="D12" i="7"/>
  <c r="C12" i="7"/>
  <c r="M306" i="5"/>
  <c r="M297" i="5"/>
  <c r="M298" i="5"/>
  <c r="M299" i="5"/>
  <c r="M300" i="5"/>
  <c r="M301" i="5"/>
  <c r="M302" i="5"/>
  <c r="M303" i="5"/>
  <c r="M304" i="5"/>
  <c r="M305" i="5"/>
  <c r="M296" i="5"/>
  <c r="L295" i="5"/>
  <c r="M295" i="5"/>
  <c r="N29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55" i="5"/>
  <c r="M240" i="5"/>
  <c r="M238" i="5" s="1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39" i="5"/>
  <c r="M235" i="5"/>
  <c r="M236" i="5"/>
  <c r="M237" i="5"/>
  <c r="M234" i="5"/>
  <c r="M232" i="5"/>
  <c r="M231" i="5"/>
  <c r="M223" i="5"/>
  <c r="M224" i="5"/>
  <c r="M225" i="5"/>
  <c r="M226" i="5"/>
  <c r="M227" i="5"/>
  <c r="M228" i="5"/>
  <c r="M229" i="5"/>
  <c r="M222" i="5"/>
  <c r="M215" i="5"/>
  <c r="M216" i="5"/>
  <c r="M217" i="5"/>
  <c r="M218" i="5"/>
  <c r="M219" i="5"/>
  <c r="M220" i="5"/>
  <c r="M214" i="5"/>
  <c r="M213" i="5" s="1"/>
  <c r="M201" i="5"/>
  <c r="M202" i="5"/>
  <c r="M203" i="5"/>
  <c r="M204" i="5"/>
  <c r="M205" i="5"/>
  <c r="M206" i="5"/>
  <c r="M207" i="5"/>
  <c r="M208" i="5"/>
  <c r="M209" i="5"/>
  <c r="M210" i="5"/>
  <c r="M211" i="5"/>
  <c r="M212" i="5"/>
  <c r="M200" i="5"/>
  <c r="M198" i="5"/>
  <c r="M197" i="5" s="1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60" i="5"/>
  <c r="M158" i="5"/>
  <c r="M157" i="5"/>
  <c r="M156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33" i="5" s="1"/>
  <c r="M147" i="5"/>
  <c r="M148" i="5"/>
  <c r="M149" i="5"/>
  <c r="M150" i="5"/>
  <c r="M151" i="5"/>
  <c r="M152" i="5"/>
  <c r="M153" i="5"/>
  <c r="M154" i="5"/>
  <c r="M155" i="5"/>
  <c r="M134" i="5"/>
  <c r="M132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07" i="5"/>
  <c r="L131" i="5"/>
  <c r="M131" i="5"/>
  <c r="N131" i="5"/>
  <c r="L106" i="5"/>
  <c r="N106" i="5"/>
  <c r="M105" i="5"/>
  <c r="M104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82" i="5"/>
  <c r="M79" i="5"/>
  <c r="M38" i="5"/>
  <c r="M37" i="5"/>
  <c r="M36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13" i="5"/>
  <c r="L254" i="5"/>
  <c r="L238" i="5"/>
  <c r="L233" i="5"/>
  <c r="L230" i="5"/>
  <c r="L221" i="5"/>
  <c r="L213" i="5"/>
  <c r="L199" i="5"/>
  <c r="L197" i="5"/>
  <c r="L159" i="5"/>
  <c r="L156" i="5"/>
  <c r="L133" i="5"/>
  <c r="L104" i="5"/>
  <c r="L81" i="5"/>
  <c r="L79" i="5"/>
  <c r="L38" i="5"/>
  <c r="L36" i="5"/>
  <c r="L12" i="5"/>
  <c r="N254" i="5"/>
  <c r="N238" i="5"/>
  <c r="N233" i="5" s="1"/>
  <c r="N230" i="5"/>
  <c r="N221" i="5"/>
  <c r="N213" i="5"/>
  <c r="N199" i="5"/>
  <c r="N197" i="5"/>
  <c r="N159" i="5"/>
  <c r="N156" i="5"/>
  <c r="N133" i="5"/>
  <c r="N104" i="5"/>
  <c r="N81" i="5" s="1"/>
  <c r="N79" i="5"/>
  <c r="N38" i="5"/>
  <c r="N36" i="5"/>
  <c r="N12" i="5" s="1"/>
  <c r="I304" i="5"/>
  <c r="H304" i="5"/>
  <c r="G304" i="5"/>
  <c r="J302" i="5"/>
  <c r="I302" i="5"/>
  <c r="H302" i="5"/>
  <c r="G302" i="5"/>
  <c r="I301" i="5"/>
  <c r="H301" i="5"/>
  <c r="G301" i="5"/>
  <c r="J300" i="5"/>
  <c r="I300" i="5"/>
  <c r="H300" i="5"/>
  <c r="G300" i="5"/>
  <c r="K295" i="5"/>
  <c r="J295" i="5" s="1"/>
  <c r="G295" i="5"/>
  <c r="F295" i="5"/>
  <c r="I295" i="5" s="1"/>
  <c r="E295" i="5"/>
  <c r="E254" i="5" s="1"/>
  <c r="H254" i="5" s="1"/>
  <c r="D295" i="5"/>
  <c r="D254" i="5" s="1"/>
  <c r="G254" i="5" s="1"/>
  <c r="C295" i="5"/>
  <c r="J293" i="5"/>
  <c r="I293" i="5"/>
  <c r="H293" i="5"/>
  <c r="G293" i="5"/>
  <c r="J292" i="5"/>
  <c r="I292" i="5"/>
  <c r="H292" i="5"/>
  <c r="J290" i="5"/>
  <c r="I290" i="5"/>
  <c r="H290" i="5"/>
  <c r="G290" i="5"/>
  <c r="I289" i="5"/>
  <c r="H289" i="5"/>
  <c r="G289" i="5"/>
  <c r="J288" i="5"/>
  <c r="I288" i="5"/>
  <c r="H288" i="5"/>
  <c r="G288" i="5"/>
  <c r="J287" i="5"/>
  <c r="I287" i="5"/>
  <c r="H287" i="5"/>
  <c r="G287" i="5"/>
  <c r="J284" i="5"/>
  <c r="I284" i="5"/>
  <c r="H284" i="5"/>
  <c r="G284" i="5"/>
  <c r="J283" i="5"/>
  <c r="I283" i="5"/>
  <c r="H283" i="5"/>
  <c r="G283" i="5"/>
  <c r="J282" i="5"/>
  <c r="I282" i="5"/>
  <c r="H282" i="5"/>
  <c r="G282" i="5"/>
  <c r="J281" i="5"/>
  <c r="I281" i="5"/>
  <c r="H281" i="5"/>
  <c r="G281" i="5"/>
  <c r="J279" i="5"/>
  <c r="I279" i="5"/>
  <c r="H279" i="5"/>
  <c r="G279" i="5"/>
  <c r="J278" i="5"/>
  <c r="I278" i="5"/>
  <c r="H278" i="5"/>
  <c r="G278" i="5"/>
  <c r="J277" i="5"/>
  <c r="I277" i="5"/>
  <c r="H277" i="5"/>
  <c r="G277" i="5"/>
  <c r="J275" i="5"/>
  <c r="I275" i="5"/>
  <c r="H275" i="5"/>
  <c r="G275" i="5"/>
  <c r="J274" i="5"/>
  <c r="I274" i="5"/>
  <c r="H274" i="5"/>
  <c r="G274" i="5"/>
  <c r="J273" i="5"/>
  <c r="I273" i="5"/>
  <c r="H273" i="5"/>
  <c r="G273" i="5"/>
  <c r="J272" i="5"/>
  <c r="I272" i="5"/>
  <c r="H272" i="5"/>
  <c r="G272" i="5"/>
  <c r="J271" i="5"/>
  <c r="I271" i="5"/>
  <c r="H271" i="5"/>
  <c r="G271" i="5"/>
  <c r="J270" i="5"/>
  <c r="I270" i="5"/>
  <c r="H270" i="5"/>
  <c r="G270" i="5"/>
  <c r="J267" i="5"/>
  <c r="I267" i="5"/>
  <c r="H267" i="5"/>
  <c r="G267" i="5"/>
  <c r="J266" i="5"/>
  <c r="I266" i="5"/>
  <c r="H266" i="5"/>
  <c r="G266" i="5"/>
  <c r="C254" i="5"/>
  <c r="K238" i="5"/>
  <c r="K233" i="5" s="1"/>
  <c r="J233" i="5" s="1"/>
  <c r="F238" i="5"/>
  <c r="E238" i="5"/>
  <c r="E233" i="5" s="1"/>
  <c r="D238" i="5"/>
  <c r="C238" i="5"/>
  <c r="C233" i="5" s="1"/>
  <c r="G233" i="5" s="1"/>
  <c r="J237" i="5"/>
  <c r="I237" i="5"/>
  <c r="H237" i="5"/>
  <c r="G237" i="5"/>
  <c r="J236" i="5"/>
  <c r="I236" i="5"/>
  <c r="H236" i="5"/>
  <c r="G236" i="5"/>
  <c r="J235" i="5"/>
  <c r="I235" i="5"/>
  <c r="H235" i="5"/>
  <c r="G235" i="5"/>
  <c r="J234" i="5"/>
  <c r="I234" i="5"/>
  <c r="H234" i="5"/>
  <c r="G234" i="5"/>
  <c r="F233" i="5"/>
  <c r="D233" i="5"/>
  <c r="K230" i="5"/>
  <c r="F230" i="5"/>
  <c r="F221" i="5" s="1"/>
  <c r="I221" i="5" s="1"/>
  <c r="E230" i="5"/>
  <c r="E221" i="5" s="1"/>
  <c r="H221" i="5" s="1"/>
  <c r="D230" i="5"/>
  <c r="C230" i="5"/>
  <c r="J229" i="5"/>
  <c r="I229" i="5"/>
  <c r="H229" i="5"/>
  <c r="G229" i="5"/>
  <c r="J228" i="5"/>
  <c r="I228" i="5"/>
  <c r="H228" i="5"/>
  <c r="G228" i="5"/>
  <c r="I227" i="5"/>
  <c r="H227" i="5"/>
  <c r="G227" i="5"/>
  <c r="I226" i="5"/>
  <c r="H226" i="5"/>
  <c r="G226" i="5"/>
  <c r="J225" i="5"/>
  <c r="I225" i="5"/>
  <c r="H225" i="5"/>
  <c r="G225" i="5"/>
  <c r="J224" i="5"/>
  <c r="I224" i="5"/>
  <c r="H224" i="5"/>
  <c r="G224" i="5"/>
  <c r="I223" i="5"/>
  <c r="H223" i="5"/>
  <c r="G223" i="5"/>
  <c r="J222" i="5"/>
  <c r="I222" i="5"/>
  <c r="H222" i="5"/>
  <c r="G222" i="5"/>
  <c r="K221" i="5"/>
  <c r="D221" i="5"/>
  <c r="C221" i="5"/>
  <c r="G221" i="5" s="1"/>
  <c r="J220" i="5"/>
  <c r="I220" i="5"/>
  <c r="H220" i="5"/>
  <c r="G220" i="5"/>
  <c r="K213" i="5"/>
  <c r="J213" i="5" s="1"/>
  <c r="F213" i="5"/>
  <c r="E213" i="5"/>
  <c r="E199" i="5" s="1"/>
  <c r="D213" i="5"/>
  <c r="G213" i="5" s="1"/>
  <c r="C213" i="5"/>
  <c r="H213" i="5" s="1"/>
  <c r="J211" i="5"/>
  <c r="I211" i="5"/>
  <c r="H211" i="5"/>
  <c r="G211" i="5"/>
  <c r="J208" i="5"/>
  <c r="I208" i="5"/>
  <c r="H208" i="5"/>
  <c r="G208" i="5"/>
  <c r="I207" i="5"/>
  <c r="H207" i="5"/>
  <c r="G207" i="5"/>
  <c r="J206" i="5"/>
  <c r="I206" i="5"/>
  <c r="H206" i="5"/>
  <c r="G206" i="5"/>
  <c r="J203" i="5"/>
  <c r="I203" i="5"/>
  <c r="H203" i="5"/>
  <c r="G203" i="5"/>
  <c r="J202" i="5"/>
  <c r="I202" i="5"/>
  <c r="H202" i="5"/>
  <c r="G202" i="5"/>
  <c r="J201" i="5"/>
  <c r="I201" i="5"/>
  <c r="H201" i="5"/>
  <c r="G201" i="5"/>
  <c r="J200" i="5"/>
  <c r="I200" i="5"/>
  <c r="H200" i="5"/>
  <c r="G200" i="5"/>
  <c r="K199" i="5"/>
  <c r="J199" i="5" s="1"/>
  <c r="F199" i="5"/>
  <c r="J198" i="5"/>
  <c r="I198" i="5"/>
  <c r="H198" i="5"/>
  <c r="G198" i="5"/>
  <c r="K197" i="5"/>
  <c r="J197" i="5"/>
  <c r="I197" i="5"/>
  <c r="H197" i="5"/>
  <c r="G197" i="5"/>
  <c r="F197" i="5"/>
  <c r="F159" i="5" s="1"/>
  <c r="I159" i="5" s="1"/>
  <c r="E197" i="5"/>
  <c r="E159" i="5" s="1"/>
  <c r="H159" i="5" s="1"/>
  <c r="D197" i="5"/>
  <c r="C197" i="5"/>
  <c r="J195" i="5"/>
  <c r="I195" i="5"/>
  <c r="H195" i="5"/>
  <c r="G195" i="5"/>
  <c r="J194" i="5"/>
  <c r="I194" i="5"/>
  <c r="H194" i="5"/>
  <c r="G194" i="5"/>
  <c r="J193" i="5"/>
  <c r="I193" i="5"/>
  <c r="H193" i="5"/>
  <c r="G193" i="5"/>
  <c r="J192" i="5"/>
  <c r="I192" i="5"/>
  <c r="H192" i="5"/>
  <c r="G192" i="5"/>
  <c r="J191" i="5"/>
  <c r="I191" i="5"/>
  <c r="H191" i="5"/>
  <c r="G191" i="5"/>
  <c r="J190" i="5"/>
  <c r="I190" i="5"/>
  <c r="H190" i="5"/>
  <c r="G190" i="5"/>
  <c r="J189" i="5"/>
  <c r="I189" i="5"/>
  <c r="H189" i="5"/>
  <c r="G189" i="5"/>
  <c r="J188" i="5"/>
  <c r="I188" i="5"/>
  <c r="H188" i="5"/>
  <c r="G188" i="5"/>
  <c r="J187" i="5"/>
  <c r="I187" i="5"/>
  <c r="H187" i="5"/>
  <c r="G187" i="5"/>
  <c r="J186" i="5"/>
  <c r="I186" i="5"/>
  <c r="H186" i="5"/>
  <c r="G186" i="5"/>
  <c r="J185" i="5"/>
  <c r="I185" i="5"/>
  <c r="H185" i="5"/>
  <c r="G185" i="5"/>
  <c r="J184" i="5"/>
  <c r="I184" i="5"/>
  <c r="H184" i="5"/>
  <c r="G184" i="5"/>
  <c r="J181" i="5"/>
  <c r="I181" i="5"/>
  <c r="H181" i="5"/>
  <c r="G181" i="5"/>
  <c r="J180" i="5"/>
  <c r="I180" i="5"/>
  <c r="H180" i="5"/>
  <c r="G180" i="5"/>
  <c r="I179" i="5"/>
  <c r="H179" i="5"/>
  <c r="G179" i="5"/>
  <c r="J178" i="5"/>
  <c r="I178" i="5"/>
  <c r="H178" i="5"/>
  <c r="G178" i="5"/>
  <c r="I177" i="5"/>
  <c r="H177" i="5"/>
  <c r="G177" i="5"/>
  <c r="J176" i="5"/>
  <c r="I176" i="5"/>
  <c r="H176" i="5"/>
  <c r="G176" i="5"/>
  <c r="J174" i="5"/>
  <c r="I174" i="5"/>
  <c r="H174" i="5"/>
  <c r="G174" i="5"/>
  <c r="J173" i="5"/>
  <c r="I173" i="5"/>
  <c r="H173" i="5"/>
  <c r="G173" i="5"/>
  <c r="J172" i="5"/>
  <c r="I172" i="5"/>
  <c r="H172" i="5"/>
  <c r="G172" i="5"/>
  <c r="J171" i="5"/>
  <c r="I171" i="5"/>
  <c r="H171" i="5"/>
  <c r="G171" i="5"/>
  <c r="I170" i="5"/>
  <c r="H170" i="5"/>
  <c r="G170" i="5"/>
  <c r="J169" i="5"/>
  <c r="I169" i="5"/>
  <c r="H169" i="5"/>
  <c r="G169" i="5"/>
  <c r="J168" i="5"/>
  <c r="I168" i="5"/>
  <c r="H168" i="5"/>
  <c r="G168" i="5"/>
  <c r="J167" i="5"/>
  <c r="I167" i="5"/>
  <c r="H167" i="5"/>
  <c r="G167" i="5"/>
  <c r="J166" i="5"/>
  <c r="I166" i="5"/>
  <c r="H166" i="5"/>
  <c r="G166" i="5"/>
  <c r="J165" i="5"/>
  <c r="I165" i="5"/>
  <c r="H165" i="5"/>
  <c r="G165" i="5"/>
  <c r="J164" i="5"/>
  <c r="I164" i="5"/>
  <c r="H164" i="5"/>
  <c r="G164" i="5"/>
  <c r="J163" i="5"/>
  <c r="I163" i="5"/>
  <c r="H163" i="5"/>
  <c r="G163" i="5"/>
  <c r="J162" i="5"/>
  <c r="I162" i="5"/>
  <c r="H162" i="5"/>
  <c r="G162" i="5"/>
  <c r="J161" i="5"/>
  <c r="I161" i="5"/>
  <c r="H161" i="5"/>
  <c r="G161" i="5"/>
  <c r="J160" i="5"/>
  <c r="I160" i="5"/>
  <c r="H160" i="5"/>
  <c r="G160" i="5"/>
  <c r="K159" i="5"/>
  <c r="J159" i="5" s="1"/>
  <c r="D159" i="5"/>
  <c r="C159" i="5"/>
  <c r="G159" i="5" s="1"/>
  <c r="K156" i="5"/>
  <c r="K133" i="5" s="1"/>
  <c r="F156" i="5"/>
  <c r="F133" i="5" s="1"/>
  <c r="I133" i="5" s="1"/>
  <c r="E156" i="5"/>
  <c r="E133" i="5" s="1"/>
  <c r="H133" i="5" s="1"/>
  <c r="D156" i="5"/>
  <c r="D133" i="5" s="1"/>
  <c r="G133" i="5" s="1"/>
  <c r="C156" i="5"/>
  <c r="I152" i="5"/>
  <c r="H152" i="5"/>
  <c r="G152" i="5"/>
  <c r="I150" i="5"/>
  <c r="H150" i="5"/>
  <c r="G150" i="5"/>
  <c r="C133" i="5"/>
  <c r="I132" i="5"/>
  <c r="H132" i="5"/>
  <c r="G132" i="5"/>
  <c r="K131" i="5"/>
  <c r="K106" i="5" s="1"/>
  <c r="J106" i="5" s="1"/>
  <c r="I131" i="5"/>
  <c r="H131" i="5"/>
  <c r="G131" i="5"/>
  <c r="F131" i="5"/>
  <c r="E131" i="5"/>
  <c r="D131" i="5"/>
  <c r="C131" i="5"/>
  <c r="I127" i="5"/>
  <c r="H127" i="5"/>
  <c r="G127" i="5"/>
  <c r="I126" i="5"/>
  <c r="H126" i="5"/>
  <c r="G126" i="5"/>
  <c r="I125" i="5"/>
  <c r="H125" i="5"/>
  <c r="G125" i="5"/>
  <c r="I124" i="5"/>
  <c r="H124" i="5"/>
  <c r="G124" i="5"/>
  <c r="I107" i="5"/>
  <c r="H107" i="5"/>
  <c r="G107" i="5"/>
  <c r="I106" i="5"/>
  <c r="H106" i="5"/>
  <c r="G106" i="5"/>
  <c r="F106" i="5"/>
  <c r="E106" i="5"/>
  <c r="D106" i="5"/>
  <c r="C106" i="5"/>
  <c r="J105" i="5"/>
  <c r="I105" i="5"/>
  <c r="H105" i="5"/>
  <c r="G105" i="5"/>
  <c r="K104" i="5"/>
  <c r="J104" i="5"/>
  <c r="I104" i="5"/>
  <c r="H104" i="5"/>
  <c r="F104" i="5"/>
  <c r="F81" i="5" s="1"/>
  <c r="E104" i="5"/>
  <c r="D104" i="5"/>
  <c r="C104" i="5"/>
  <c r="G104" i="5" s="1"/>
  <c r="J103" i="5"/>
  <c r="I103" i="5"/>
  <c r="H103" i="5"/>
  <c r="G103" i="5"/>
  <c r="J102" i="5"/>
  <c r="I102" i="5"/>
  <c r="H102" i="5"/>
  <c r="G102" i="5"/>
  <c r="J101" i="5"/>
  <c r="I101" i="5"/>
  <c r="H101" i="5"/>
  <c r="G101" i="5"/>
  <c r="J100" i="5"/>
  <c r="I100" i="5"/>
  <c r="H100" i="5"/>
  <c r="G100" i="5"/>
  <c r="J99" i="5"/>
  <c r="I99" i="5"/>
  <c r="H99" i="5"/>
  <c r="G99" i="5"/>
  <c r="J98" i="5"/>
  <c r="I98" i="5"/>
  <c r="H98" i="5"/>
  <c r="G98" i="5"/>
  <c r="J97" i="5"/>
  <c r="I97" i="5"/>
  <c r="H97" i="5"/>
  <c r="G97" i="5"/>
  <c r="J96" i="5"/>
  <c r="I96" i="5"/>
  <c r="H96" i="5"/>
  <c r="G96" i="5"/>
  <c r="J95" i="5"/>
  <c r="I95" i="5"/>
  <c r="H95" i="5"/>
  <c r="G95" i="5"/>
  <c r="J94" i="5"/>
  <c r="I94" i="5"/>
  <c r="H94" i="5"/>
  <c r="G94" i="5"/>
  <c r="J93" i="5"/>
  <c r="I93" i="5"/>
  <c r="H93" i="5"/>
  <c r="G93" i="5"/>
  <c r="J92" i="5"/>
  <c r="I92" i="5"/>
  <c r="H92" i="5"/>
  <c r="G92" i="5"/>
  <c r="J91" i="5"/>
  <c r="I91" i="5"/>
  <c r="H91" i="5"/>
  <c r="G91" i="5"/>
  <c r="J90" i="5"/>
  <c r="I90" i="5"/>
  <c r="H90" i="5"/>
  <c r="G90" i="5"/>
  <c r="J89" i="5"/>
  <c r="I89" i="5"/>
  <c r="H89" i="5"/>
  <c r="G89" i="5"/>
  <c r="J88" i="5"/>
  <c r="I88" i="5"/>
  <c r="H88" i="5"/>
  <c r="G88" i="5"/>
  <c r="J87" i="5"/>
  <c r="I87" i="5"/>
  <c r="H87" i="5"/>
  <c r="G87" i="5"/>
  <c r="J86" i="5"/>
  <c r="I86" i="5"/>
  <c r="H86" i="5"/>
  <c r="G86" i="5"/>
  <c r="J85" i="5"/>
  <c r="I85" i="5"/>
  <c r="H85" i="5"/>
  <c r="G85" i="5"/>
  <c r="J84" i="5"/>
  <c r="I84" i="5"/>
  <c r="H84" i="5"/>
  <c r="G84" i="5"/>
  <c r="J83" i="5"/>
  <c r="I83" i="5"/>
  <c r="H83" i="5"/>
  <c r="G83" i="5"/>
  <c r="J82" i="5"/>
  <c r="I82" i="5"/>
  <c r="H82" i="5"/>
  <c r="G82" i="5"/>
  <c r="K81" i="5"/>
  <c r="E81" i="5"/>
  <c r="D81" i="5"/>
  <c r="C81" i="5"/>
  <c r="H81" i="5" s="1"/>
  <c r="K79" i="5"/>
  <c r="F79" i="5"/>
  <c r="E79" i="5"/>
  <c r="D79" i="5"/>
  <c r="D38" i="5" s="1"/>
  <c r="C79" i="5"/>
  <c r="C38" i="5" s="1"/>
  <c r="I38" i="5" s="1"/>
  <c r="J59" i="5"/>
  <c r="I59" i="5"/>
  <c r="H59" i="5"/>
  <c r="G59" i="5"/>
  <c r="J58" i="5"/>
  <c r="I58" i="5"/>
  <c r="H58" i="5"/>
  <c r="G58" i="5"/>
  <c r="J57" i="5"/>
  <c r="I57" i="5"/>
  <c r="H57" i="5"/>
  <c r="G57" i="5"/>
  <c r="J56" i="5"/>
  <c r="I56" i="5"/>
  <c r="H56" i="5"/>
  <c r="G56" i="5"/>
  <c r="J41" i="5"/>
  <c r="I41" i="5"/>
  <c r="H41" i="5"/>
  <c r="G41" i="5"/>
  <c r="J40" i="5"/>
  <c r="I40" i="5"/>
  <c r="H40" i="5"/>
  <c r="G40" i="5"/>
  <c r="K38" i="5"/>
  <c r="J38" i="5" s="1"/>
  <c r="F38" i="5"/>
  <c r="E38" i="5"/>
  <c r="J37" i="5"/>
  <c r="I37" i="5"/>
  <c r="H37" i="5"/>
  <c r="G37" i="5"/>
  <c r="K36" i="5"/>
  <c r="F36" i="5"/>
  <c r="J36" i="5" s="1"/>
  <c r="E36" i="5"/>
  <c r="H36" i="5" s="1"/>
  <c r="D36" i="5"/>
  <c r="C36" i="5"/>
  <c r="C12" i="5" s="1"/>
  <c r="J35" i="5"/>
  <c r="I35" i="5"/>
  <c r="H35" i="5"/>
  <c r="G35" i="5"/>
  <c r="J34" i="5"/>
  <c r="I34" i="5"/>
  <c r="H34" i="5"/>
  <c r="G34" i="5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I24" i="5"/>
  <c r="H24" i="5"/>
  <c r="G24" i="5"/>
  <c r="J23" i="5"/>
  <c r="I23" i="5"/>
  <c r="H23" i="5"/>
  <c r="G23" i="5"/>
  <c r="J22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K12" i="5"/>
  <c r="F12" i="5"/>
  <c r="E12" i="5"/>
  <c r="D12" i="5"/>
  <c r="J12" i="11" l="1"/>
  <c r="G81" i="11"/>
  <c r="J106" i="11"/>
  <c r="H81" i="11"/>
  <c r="I221" i="11"/>
  <c r="J221" i="11"/>
  <c r="I81" i="11"/>
  <c r="H79" i="11"/>
  <c r="H131" i="11"/>
  <c r="H230" i="11"/>
  <c r="I79" i="11"/>
  <c r="I131" i="11"/>
  <c r="I230" i="11"/>
  <c r="D306" i="11"/>
  <c r="G306" i="11" s="1"/>
  <c r="J131" i="11"/>
  <c r="I133" i="11"/>
  <c r="J230" i="11"/>
  <c r="E306" i="11"/>
  <c r="H306" i="11" s="1"/>
  <c r="F306" i="11"/>
  <c r="I306" i="11" s="1"/>
  <c r="J81" i="11"/>
  <c r="I38" i="11"/>
  <c r="K233" i="11"/>
  <c r="J233" i="11" s="1"/>
  <c r="I199" i="10"/>
  <c r="J199" i="10"/>
  <c r="J38" i="10"/>
  <c r="H12" i="10"/>
  <c r="E306" i="10"/>
  <c r="J106" i="10"/>
  <c r="G38" i="10"/>
  <c r="C306" i="10"/>
  <c r="H38" i="10"/>
  <c r="J12" i="10"/>
  <c r="I12" i="10"/>
  <c r="G79" i="10"/>
  <c r="J213" i="10"/>
  <c r="J36" i="10"/>
  <c r="H79" i="10"/>
  <c r="I79" i="10"/>
  <c r="G104" i="10"/>
  <c r="J131" i="10"/>
  <c r="I133" i="10"/>
  <c r="H156" i="10"/>
  <c r="C159" i="10"/>
  <c r="I159" i="10" s="1"/>
  <c r="G230" i="10"/>
  <c r="D254" i="10"/>
  <c r="G254" i="10" s="1"/>
  <c r="I81" i="10"/>
  <c r="J79" i="10"/>
  <c r="I156" i="10"/>
  <c r="F233" i="10"/>
  <c r="I233" i="10" s="1"/>
  <c r="H230" i="10"/>
  <c r="K159" i="10"/>
  <c r="J159" i="10" s="1"/>
  <c r="I221" i="9"/>
  <c r="J221" i="9"/>
  <c r="G81" i="9"/>
  <c r="J106" i="9"/>
  <c r="J12" i="9"/>
  <c r="H81" i="9"/>
  <c r="G159" i="9"/>
  <c r="H159" i="9"/>
  <c r="I159" i="9"/>
  <c r="H79" i="9"/>
  <c r="E106" i="9"/>
  <c r="H106" i="9" s="1"/>
  <c r="F106" i="9"/>
  <c r="I106" i="9" s="1"/>
  <c r="D306" i="9"/>
  <c r="G306" i="9" s="1"/>
  <c r="K38" i="9"/>
  <c r="J38" i="9" s="1"/>
  <c r="I81" i="9"/>
  <c r="J131" i="9"/>
  <c r="I133" i="9"/>
  <c r="E233" i="9"/>
  <c r="H233" i="9" s="1"/>
  <c r="I104" i="9"/>
  <c r="F306" i="9"/>
  <c r="I306" i="9" s="1"/>
  <c r="J156" i="9"/>
  <c r="K233" i="9"/>
  <c r="J233" i="9" s="1"/>
  <c r="I199" i="8"/>
  <c r="J199" i="8"/>
  <c r="G12" i="8"/>
  <c r="K306" i="8"/>
  <c r="J12" i="8"/>
  <c r="E306" i="8"/>
  <c r="H12" i="8"/>
  <c r="G38" i="8"/>
  <c r="K81" i="8"/>
  <c r="D254" i="8"/>
  <c r="G254" i="8" s="1"/>
  <c r="I12" i="8"/>
  <c r="H213" i="8"/>
  <c r="E254" i="8"/>
  <c r="H254" i="8" s="1"/>
  <c r="I213" i="8"/>
  <c r="F233" i="8"/>
  <c r="F254" i="8"/>
  <c r="I254" i="8" s="1"/>
  <c r="C106" i="8"/>
  <c r="H106" i="8" s="1"/>
  <c r="G131" i="8"/>
  <c r="J213" i="8"/>
  <c r="E38" i="8"/>
  <c r="H38" i="8" s="1"/>
  <c r="J295" i="8"/>
  <c r="F81" i="8"/>
  <c r="I81" i="8" s="1"/>
  <c r="H36" i="8"/>
  <c r="G38" i="7"/>
  <c r="I254" i="7"/>
  <c r="H254" i="7"/>
  <c r="G254" i="7"/>
  <c r="H38" i="7"/>
  <c r="G133" i="7"/>
  <c r="K306" i="7"/>
  <c r="J12" i="7"/>
  <c r="H133" i="7"/>
  <c r="H197" i="7"/>
  <c r="D106" i="7"/>
  <c r="G106" i="7" s="1"/>
  <c r="C233" i="7"/>
  <c r="F38" i="7"/>
  <c r="I38" i="7" s="1"/>
  <c r="H156" i="7"/>
  <c r="C159" i="7"/>
  <c r="G159" i="7" s="1"/>
  <c r="J295" i="7"/>
  <c r="F12" i="7"/>
  <c r="E199" i="7"/>
  <c r="H199" i="7" s="1"/>
  <c r="G79" i="7"/>
  <c r="E106" i="7"/>
  <c r="H106" i="7" s="1"/>
  <c r="D233" i="7"/>
  <c r="H79" i="7"/>
  <c r="F106" i="7"/>
  <c r="M254" i="5"/>
  <c r="M233" i="5"/>
  <c r="M230" i="5"/>
  <c r="M221" i="5" s="1"/>
  <c r="M199" i="5"/>
  <c r="M159" i="5"/>
  <c r="M106" i="5"/>
  <c r="L306" i="5"/>
  <c r="M81" i="5"/>
  <c r="M12" i="5"/>
  <c r="N306" i="5"/>
  <c r="J81" i="5"/>
  <c r="I81" i="5"/>
  <c r="H233" i="5"/>
  <c r="H12" i="5"/>
  <c r="H38" i="5"/>
  <c r="G12" i="5"/>
  <c r="I12" i="5"/>
  <c r="J221" i="5"/>
  <c r="I233" i="5"/>
  <c r="G38" i="5"/>
  <c r="J12" i="5"/>
  <c r="F254" i="5"/>
  <c r="I254" i="5" s="1"/>
  <c r="G36" i="5"/>
  <c r="I213" i="5"/>
  <c r="I36" i="5"/>
  <c r="C199" i="5"/>
  <c r="C306" i="5" s="1"/>
  <c r="G81" i="5"/>
  <c r="D199" i="5"/>
  <c r="G199" i="5" s="1"/>
  <c r="D306" i="5"/>
  <c r="K254" i="5"/>
  <c r="K306" i="5" s="1"/>
  <c r="E306" i="5"/>
  <c r="H295" i="5"/>
  <c r="K306" i="11" l="1"/>
  <c r="J306" i="11" s="1"/>
  <c r="H306" i="10"/>
  <c r="F306" i="10"/>
  <c r="I306" i="10" s="1"/>
  <c r="J233" i="10"/>
  <c r="K306" i="10"/>
  <c r="J306" i="10" s="1"/>
  <c r="H159" i="10"/>
  <c r="G159" i="10"/>
  <c r="D306" i="10"/>
  <c r="G306" i="10" s="1"/>
  <c r="E306" i="9"/>
  <c r="H306" i="9" s="1"/>
  <c r="K306" i="9"/>
  <c r="J306" i="9" s="1"/>
  <c r="J233" i="8"/>
  <c r="I233" i="8"/>
  <c r="G106" i="8"/>
  <c r="C306" i="8"/>
  <c r="H306" i="8" s="1"/>
  <c r="I106" i="8"/>
  <c r="J81" i="8"/>
  <c r="F306" i="8"/>
  <c r="I306" i="8" s="1"/>
  <c r="D306" i="8"/>
  <c r="G306" i="8" s="1"/>
  <c r="J254" i="8"/>
  <c r="E306" i="7"/>
  <c r="J106" i="7"/>
  <c r="I106" i="7"/>
  <c r="H159" i="7"/>
  <c r="I159" i="7"/>
  <c r="I233" i="7"/>
  <c r="H233" i="7"/>
  <c r="G233" i="7"/>
  <c r="C306" i="7"/>
  <c r="F306" i="7"/>
  <c r="I306" i="7" s="1"/>
  <c r="I12" i="7"/>
  <c r="D306" i="7"/>
  <c r="J38" i="7"/>
  <c r="F306" i="5"/>
  <c r="I306" i="5" s="1"/>
  <c r="I199" i="5"/>
  <c r="H306" i="5"/>
  <c r="G306" i="5"/>
  <c r="J254" i="5"/>
  <c r="H199" i="5"/>
  <c r="J306" i="8" l="1"/>
  <c r="H306" i="7"/>
  <c r="G306" i="7"/>
  <c r="J306" i="7"/>
  <c r="J306" i="5"/>
</calcChain>
</file>

<file path=xl/sharedStrings.xml><?xml version="1.0" encoding="utf-8"?>
<sst xmlns="http://schemas.openxmlformats.org/spreadsheetml/2006/main" count="7575" uniqueCount="412">
  <si>
    <t>% от численности</t>
  </si>
  <si>
    <t>№ п.п.</t>
  </si>
  <si>
    <t>Всего для Быстринского района, в том числе:</t>
  </si>
  <si>
    <t>Всего для Елизовского района, в том числе:</t>
  </si>
  <si>
    <t>Всего для Мильковского района, в том числе:</t>
  </si>
  <si>
    <t>Всего для Соболевского района, в том числе:</t>
  </si>
  <si>
    <t>Всего для Усть-Большерецкого района, в т.ч.:</t>
  </si>
  <si>
    <t>Всего для Усть-Камчатского района, в т.ч.:</t>
  </si>
  <si>
    <t>Всего для Карагинского района, в том числе:</t>
  </si>
  <si>
    <t>Всего для Олюторского района, в том числе:</t>
  </si>
  <si>
    <t>Всего для Пенжинского района, в том числе:</t>
  </si>
  <si>
    <t>Всего для Тигильского района, в том числе:</t>
  </si>
  <si>
    <t>общедоступные охотничьи угодья, в том числе: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</si>
  <si>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</si>
  <si>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</si>
  <si>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</si>
  <si>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</si>
  <si>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</si>
  <si>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</si>
  <si>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</si>
  <si>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</si>
  <si>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</si>
  <si>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</si>
  <si>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ИТОГО</t>
  </si>
  <si>
    <t>площадь, свойственная для обитания вида охотничьих ресурсов, тыс.га</t>
  </si>
  <si>
    <t>численность вида охотничьих ресурсов, особей</t>
  </si>
  <si>
    <t>без подразделения по половому признаку</t>
  </si>
  <si>
    <t>Квоты добычи</t>
  </si>
  <si>
    <t>показатель численности  особей на 1000 га</t>
  </si>
  <si>
    <t>в том числе</t>
  </si>
  <si>
    <t>до 1 года, особей</t>
  </si>
  <si>
    <t>1</t>
  </si>
  <si>
    <t>Таблица 2.2.</t>
  </si>
  <si>
    <t>Проект квот добычи охотничьих ресурсов</t>
  </si>
  <si>
    <t>ЛОСЬ</t>
  </si>
  <si>
    <t>(вид охотничьих ресурсов)</t>
  </si>
  <si>
    <t xml:space="preserve"> особей</t>
  </si>
  <si>
    <t>охраны животного мира</t>
  </si>
  <si>
    <t>________________</t>
  </si>
  <si>
    <t>(подпись)</t>
  </si>
  <si>
    <t>РЫСЬ</t>
  </si>
  <si>
    <t>(фамилия, инициалы)</t>
  </si>
  <si>
    <t>СНЕЖНЫЙ БАРАН</t>
  </si>
  <si>
    <t>СОБОЛЬ</t>
  </si>
  <si>
    <t>БУРЫЙ МЕДВЕДЬ</t>
  </si>
  <si>
    <t>ВЫДРА</t>
  </si>
  <si>
    <t>Наименование закрепленного охотничьего угодья, общедоступных охотничьих угодий муниципальных районов и иной территории, являющейся средой обитания охотничьих ресурсов</t>
  </si>
  <si>
    <t>24</t>
  </si>
  <si>
    <t>24.1</t>
  </si>
  <si>
    <t>12</t>
  </si>
  <si>
    <t>38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</si>
  <si>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</si>
  <si>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</si>
  <si>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</si>
  <si>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</si>
  <si>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</si>
  <si>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</si>
  <si>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</si>
  <si>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</si>
  <si>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</si>
  <si>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</si>
  <si>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</si>
  <si>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</si>
  <si>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</si>
  <si>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</si>
  <si>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</si>
  <si>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</si>
  <si>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</si>
  <si>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</si>
  <si>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</si>
  <si>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</si>
  <si>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</si>
  <si>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</si>
  <si>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</si>
  <si>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</si>
  <si>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</si>
  <si>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</si>
  <si>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</si>
  <si>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</si>
  <si>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</si>
  <si>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</si>
  <si>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</si>
  <si>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</si>
  <si>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</si>
  <si>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</si>
  <si>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</si>
  <si>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МОО «Общество охотников и рыболовов»  Быстринского  р-на Камчатской области" № 1 "Кекукский"</t>
  </si>
  <si>
    <t>МОО «Общество охотников и рыболовов»  Быстринского  р-на Камчатской области" № 9 "Быстринский"</t>
  </si>
  <si>
    <t>МОО «Общество охотников и рыболовов»  Быстринского  р-на Камчатской области" № 12 "Уксичанский"</t>
  </si>
  <si>
    <t>ООО «Соболь» № 2 "Текловаямский"</t>
  </si>
  <si>
    <t>ООО «Алней» № 4 "Чабинский"</t>
  </si>
  <si>
    <t>ООО «Алней» № 7 "Копканский"</t>
  </si>
  <si>
    <t>ООО «Алней» № 8 "Тигильский"</t>
  </si>
  <si>
    <t>ООО «Алней» № 10 "Анавгайский"</t>
  </si>
  <si>
    <t>ООО «Алней» № 19 "Сухарики"</t>
  </si>
  <si>
    <t>ООО «Алней» № 23"Кимитинский"</t>
  </si>
  <si>
    <t>ООО «Тройка» № 5 "Верхне-Тихой"</t>
  </si>
  <si>
    <t>ООО «Скара» № 6 "Янпатский"</t>
  </si>
  <si>
    <t>ООО «Ара» № 13 "Тополовский"</t>
  </si>
  <si>
    <t>ООО «Диана» № 16 "Романовский"</t>
  </si>
  <si>
    <t>ООО «Диана» охотничье угодье "Облуковинское"</t>
  </si>
  <si>
    <t>ООО «КАДАР» № 18 "Сопочный"</t>
  </si>
  <si>
    <t>ООО «Тваянский» № 20 "Тваянский"</t>
  </si>
  <si>
    <t>ООО «Ичанга» № 28 "Андриановский"</t>
  </si>
  <si>
    <t>ООО «Ичанга» № 29 "Копылье"</t>
  </si>
  <si>
    <t>№ 3 "Рыбный"</t>
  </si>
  <si>
    <t>ООО Фирма «Жупанова» № 1 "Бивуачный"</t>
  </si>
  <si>
    <t>ООО «Ласка» № 2 "Константиновский"</t>
  </si>
  <si>
    <t>ООО Фирма «Пурга»  № 6 "Березово-Карымский"</t>
  </si>
  <si>
    <t>ООО Фирма «Пурга»  № 8 "Мальцевский"</t>
  </si>
  <si>
    <t>ООО Фирма «Пурга»  № 9 "Лебяжий"</t>
  </si>
  <si>
    <t>ООО Фирма «Пурга»  № 13 "Верхнегаванский"</t>
  </si>
  <si>
    <t>ООО Фирма «Пурга»  № 14 "Нижнегаванский"</t>
  </si>
  <si>
    <t>ООО Фирма «Пурга»  № 16 "Нижнежупановский"</t>
  </si>
  <si>
    <t>ООО Фирма «Пурга»  № 22 "Вершинский"</t>
  </si>
  <si>
    <t>ООО Фирма «Пурга»  № 23 "Дзендзурский"</t>
  </si>
  <si>
    <t>ООО Фирма «Пурга»  № 24 "Теплый"</t>
  </si>
  <si>
    <t>ООО Фирма «Пурга»  № 25 "Фигурный"</t>
  </si>
  <si>
    <t>ООО ОПТО «Скара» № 12 "Юртинский"</t>
  </si>
  <si>
    <t>ООО «Охота» № 18 "Кижученок"</t>
  </si>
  <si>
    <t>ТСО КМНИ "Вита" (жизнь) угодье "Ганальское-Стеновское"</t>
  </si>
  <si>
    <t>ООО «Кречет-Тур» охотничье угодье  "Островновский"</t>
  </si>
  <si>
    <t>ООО «Кречет-Тур» № 29 "Верхненалычевский"</t>
  </si>
  <si>
    <t>ООО «Дуплет» № 27 "Калыгирь"</t>
  </si>
  <si>
    <t>ООО «Наяда» № 28 "Степановский"</t>
  </si>
  <si>
    <t>РО «КОЯНА» № 30 "Нижненалычевский"</t>
  </si>
  <si>
    <t>ООО «Чируч» № 32 "Мутновский"</t>
  </si>
  <si>
    <t>ООО «Чируч» № 39 "Паратунский"</t>
  </si>
  <si>
    <t>ООО «Асача» № 33-Б "Асачинский"</t>
  </si>
  <si>
    <t>РО «Ходутка» № 34 "Правоходуткинский"</t>
  </si>
  <si>
    <t>ООО «Ургуй» № 36 "Малоходуткинский"</t>
  </si>
  <si>
    <t>ООО «Чубак» № 35-В "Левоходуткинский"</t>
  </si>
  <si>
    <t>ООО «Урсус» № 37 "Вестник"</t>
  </si>
  <si>
    <t>ООО «Ажица» № 38-А "Быстринский-Дукук"</t>
  </si>
  <si>
    <t>Камчатское региональное отделение ВОО охотхозяйство   "Вилючинское"</t>
  </si>
  <si>
    <t>ККООиР охотхозяйство № 42 "Начикинское"</t>
  </si>
  <si>
    <t>ККООиР охотхозяйство № 43 "Пиначевское"</t>
  </si>
  <si>
    <t>ООО «Мильлесохота» охотничье угодье "Восточный"</t>
  </si>
  <si>
    <t>ММУПП «Озерное» № 2 "Сухарики"</t>
  </si>
  <si>
    <t>ММУПП «Озерное» № 17 "Урцевский"</t>
  </si>
  <si>
    <t>ООО «Промхоз Мильковский» охотничье угодье "Промхоз Мильковский"</t>
  </si>
  <si>
    <t>ООО «Халмин» № 9 "Халминский"</t>
  </si>
  <si>
    <t>ООО «Кречет-Тур» охотничье угодье "Толбачикское"</t>
  </si>
  <si>
    <t>ООО «Трофеи Камчатки» охотничье угодье "Вахвинское"</t>
  </si>
  <si>
    <t>ООО «Кавыча» № 24 "Кавычинский"</t>
  </si>
  <si>
    <t>ОО Мильковская районная АКМНС № 31 "Санопадьский"</t>
  </si>
  <si>
    <t>ОО Мильковская районная АКМНС № 35 "Генералка"</t>
  </si>
  <si>
    <t>Камчатская региональная общественная организация Атласовское охотничье-рыболовное общество  № 32 "Атласовский"</t>
  </si>
  <si>
    <t>ООО «НП Кутх» № 36 "Валагинский"</t>
  </si>
  <si>
    <t>ООО «НП Кутх» № 37 "Шаромский мыс"</t>
  </si>
  <si>
    <t>ООО «Геотур» № 39 "Озерная Камчатка"</t>
  </si>
  <si>
    <t>Мильковское РОО и Р № 40 "Центральный"</t>
  </si>
  <si>
    <t>ООО «Светлое» № 19 "Темный"</t>
  </si>
  <si>
    <t>ООО ПХ «Соболевское-охота» № 10-Б "Верхнеколпаковский"</t>
  </si>
  <si>
    <t>ООО ПХ «Соболевское-охота» № 13 "Киумшич"</t>
  </si>
  <si>
    <t>ООО ПХ «Соболевское-охота» № 30 "Устьевой"</t>
  </si>
  <si>
    <t>ООО ПХ «Соболевское-охота» № 12 "Большереченский"</t>
  </si>
  <si>
    <t>ООО ПХ «Соболевское-охота» № 21 "Кылкиш"</t>
  </si>
  <si>
    <t>ООО ПХ «Соболевское-охота» № 24 "Кехтинский"</t>
  </si>
  <si>
    <t>ООО «Диана» № 4 "Тыумшеченский"</t>
  </si>
  <si>
    <t>ООО «Диана» № 5 "Крутогоровский"</t>
  </si>
  <si>
    <t>ООО "Промысловик" № 7-А "Колпаковский"</t>
  </si>
  <si>
    <t>ООО "Промысловик" № 8 "Брюмкинский"</t>
  </si>
  <si>
    <t>ООО "Промысловик" № 17 "Киненкийский"</t>
  </si>
  <si>
    <t>ООО "Промысловик" № 19 "Средневоровской"</t>
  </si>
  <si>
    <t>РО «Ивановы» № 26-А "Правокольский"</t>
  </si>
  <si>
    <t>ККООиР № 31 "Прибрежный"</t>
  </si>
  <si>
    <t>ККООиР № 32 "Горный"</t>
  </si>
  <si>
    <t>ООО «ОПП Кихчик» № 2 "Кихчик"</t>
  </si>
  <si>
    <t>ККООиР № 24 "Банный"</t>
  </si>
  <si>
    <t>ККООиР № 25 "Апачинский"</t>
  </si>
  <si>
    <t>ККООиР № 26 "Приморский"</t>
  </si>
  <si>
    <t>ООО «Ишала» № 4 "Утинский"</t>
  </si>
  <si>
    <t>ООО «Быстрая» № 6 "Быстринский"</t>
  </si>
  <si>
    <t>ООО «Беркут» № 8 "Ипельский"</t>
  </si>
  <si>
    <t>ООО «Хребтовая» № 9 "Хребтовский"</t>
  </si>
  <si>
    <t>ООО «Карымчина» охотничье угодье "Карымчина"</t>
  </si>
  <si>
    <t>ООО «Корсак» № 14 "Маркеевский"</t>
  </si>
  <si>
    <t>ООО «Кальдера Опалы» № 15 "Опалинский"</t>
  </si>
  <si>
    <t>ООО «Хетик» № 19 "Хетикский"</t>
  </si>
  <si>
    <t>ООО «Ольга» № 20 "Голыгинский"</t>
  </si>
  <si>
    <t>ООО «Дуксинауч» № 21 "Кузанекский"</t>
  </si>
  <si>
    <t>ООО «Наяда» № 23 "Пуконка"</t>
  </si>
  <si>
    <t>ООО «Камчатский медведь» № 22 "Верхнеголыгинский"</t>
  </si>
  <si>
    <t>ИП Дармилова А.М. № 17 "Малый Ипельский"</t>
  </si>
  <si>
    <t>№ 5 "Начиловский"</t>
  </si>
  <si>
    <t>№ 18 "Саванский"</t>
  </si>
  <si>
    <t>ООО «КОПХ» № 17 "Листвяги"</t>
  </si>
  <si>
    <t>ООО «КОПХ» № 26 "Левая Половинная"</t>
  </si>
  <si>
    <t>ООО «Рысь» № 4 "Озерная"</t>
  </si>
  <si>
    <t>ООО «Кротон» № 5 "Левая"</t>
  </si>
  <si>
    <t>ООО "Утгард" № 32 "Фомкин"</t>
  </si>
  <si>
    <t>ООО "Утгард" № 41 "Чажма"</t>
  </si>
  <si>
    <t>ООО "Утгард" № 42 "Крапивинский"</t>
  </si>
  <si>
    <t>ООО НПК «Камаки» № 14 "Белая"</t>
  </si>
  <si>
    <t>ООО НПК «Камаки» № 16 "Каменское"</t>
  </si>
  <si>
    <t>ООО НПК «Камаки» № 18 - А "Ильчинец"</t>
  </si>
  <si>
    <t>ООО НПК «Камаки» № 10 "Юрьевский"</t>
  </si>
  <si>
    <t>ООО НПК «Камаки» № 13 "Харчинский"</t>
  </si>
  <si>
    <t>ООО НПК «Камаки» № 33 "Хапица"</t>
  </si>
  <si>
    <t>ООО НПК «Камаки» № 36 "Шубертовский"</t>
  </si>
  <si>
    <t>ООО НПК «Камаки» № 46 "Восточный"</t>
  </si>
  <si>
    <t>ООО «Барс» № 11 "Алтын"</t>
  </si>
  <si>
    <t>ООО «Барс» № 20 "Радуга"</t>
  </si>
  <si>
    <t>ООО "Хапица" № 18-Б "Ильчинец"</t>
  </si>
  <si>
    <t>ООО "Хапица № 19 "Новиковский"</t>
  </si>
  <si>
    <t>ООО «Хапица» № 22 "Широкий"</t>
  </si>
  <si>
    <t>ООО «Хапица» № 23 "Столбовой"</t>
  </si>
  <si>
    <t>ООО «КРЕРУК» № 29 "Крерук"</t>
  </si>
  <si>
    <t>ООО «Базальт» № 30 "Чаша"</t>
  </si>
  <si>
    <t>ООО «АЖАБАЧЬЕ» охотничье угодье "Ажабачье"</t>
  </si>
  <si>
    <t>ООО «Рысь и Ко» № 31 "Кахтун"</t>
  </si>
  <si>
    <t>ООО «Балуй» № 37 "Пятая"</t>
  </si>
  <si>
    <t>ООО «Кумроч» № 39 "Андриановка"</t>
  </si>
  <si>
    <t>ООО ОТПП «Живая вода» № 40 "Сторож"</t>
  </si>
  <si>
    <t>КООиР № 43 "Ключевской"</t>
  </si>
  <si>
    <t>КАОО КМНС № 45 "Западный"</t>
  </si>
  <si>
    <t>Общественная организация Усть-Камчатское РООиР № 44 "Озеро Нерпичье"</t>
  </si>
  <si>
    <t>ООО «Карагинское» охотничье угодье "Карагинское"</t>
  </si>
  <si>
    <t>ООО «Рысь» охотничье угодье "Рысь"</t>
  </si>
  <si>
    <t>ОАО «Тигильское промысловое хозяйство» № 8 "Ука"</t>
  </si>
  <si>
    <t>ООО «Селинг» охотничье угодье  "Селинг"</t>
  </si>
  <si>
    <t>ООО «Компания Терминал Запад» № 11 "Маламваям"</t>
  </si>
  <si>
    <t>ООО «Восточный берег» № 16 "Дранкинский"</t>
  </si>
  <si>
    <t>ООО «Охот-Беринг» № 13 "Озерновский"</t>
  </si>
  <si>
    <t>РО КМНС «Юни» (кит) № 2 "Тымлат"</t>
  </si>
  <si>
    <t>РО КМНСК «Панкарина» № 3 "Карага"</t>
  </si>
  <si>
    <t>РО «Кайнын» № 4 "Макаровка"</t>
  </si>
  <si>
    <t>ООО «Корякморепродукт» № 15 "Ивашкинский"</t>
  </si>
  <si>
    <t>ООО «Татол» № 19 "Охотский"</t>
  </si>
  <si>
    <t>ООО «Апукинское» № 4 "Пахачинский"</t>
  </si>
  <si>
    <t>ООО «Апукинское» № 7 "Олюторский"</t>
  </si>
  <si>
    <t>РО «Исток» № 5 "Горный"</t>
  </si>
  <si>
    <t>ООО «Охот-Беринг» № 6 "Бараний"</t>
  </si>
  <si>
    <t>ООО «Дельфин» № 8 "Ачайваямский"</t>
  </si>
  <si>
    <t>ООО «Фарт» охотничье угодье "Унейваямское"</t>
  </si>
  <si>
    <t>РО КМНЭ «Тымкытын» № 19 "Мургальский"</t>
  </si>
  <si>
    <t>№ 4 "Верхне-Окланский"</t>
  </si>
  <si>
    <t>№ 7 "Айнын"</t>
  </si>
  <si>
    <t>РО КМНС «Мэм» № 49 "Мыс Амбон"</t>
  </si>
  <si>
    <t>РО КМНС «Мэм» № 60 "Куэченский"</t>
  </si>
  <si>
    <t>РО КМНС «Мэм» № 63 "1-й Белоголовый"</t>
  </si>
  <si>
    <t>РО КМНС «Мэм» № 64 "Морошечный"</t>
  </si>
  <si>
    <t>ОО «ПООиР» № 17 "Кокыртинский"</t>
  </si>
  <si>
    <t>ООО «Фарт» охотничье угодье "Кинкильский"</t>
  </si>
  <si>
    <t>РО «Кахтана» № 14 "Нижне-Кахтанинский"</t>
  </si>
  <si>
    <t>ООО «ПХ Северо-Запад» № 15 "Верхне-Кахтанинский"</t>
  </si>
  <si>
    <t>ООО «ПХ Северо-Запад» № 18 "Качылынский"</t>
  </si>
  <si>
    <t>ООО «Рысь» № 16 "Жиловой"</t>
  </si>
  <si>
    <t>ООО «Алней» № 19 "Энпа"</t>
  </si>
  <si>
    <t>ООО «Алней» № 21 "Усть-Воямпольский"</t>
  </si>
  <si>
    <t>ТСО «Камчадал» № 22 "Кангора"</t>
  </si>
  <si>
    <t>ОАО «Тигильское промысловое хозяйство» № 25 "Аманинский"</t>
  </si>
  <si>
    <t>ООО «Камчатский Трофей» № 53 "Быстринский"</t>
  </si>
  <si>
    <t>ООО «Камчатский Трофей» № 55 "Верхне 1-й Белоголовый"</t>
  </si>
  <si>
    <t>ООО «Мегра» № 51 "Ахльчинский"</t>
  </si>
  <si>
    <t>ООО «Охот-Беринг» № 13 " Уйвеемский"</t>
  </si>
  <si>
    <t>ООО «Охот-Беринг» № 66 " Ватапваямский"</t>
  </si>
  <si>
    <t>ООО фирма «Исток» № 44 "Река Тихая"</t>
  </si>
  <si>
    <t>ООО фирма «Исток» № 46 "Река Утхолок"</t>
  </si>
  <si>
    <t>ТСО  «Родник» № 54 "Этопаньский"</t>
  </si>
  <si>
    <t>РОИ «Каврал» № 47 "Ковранский"</t>
  </si>
  <si>
    <t>РО «Медведь» № 50 "Константиновский"</t>
  </si>
  <si>
    <t>ВрИО руководителя Агентства лесного хозяйства и</t>
  </si>
  <si>
    <t>Широков Е.П.</t>
  </si>
  <si>
    <t>2015 г</t>
  </si>
  <si>
    <t>взрослые самцы</t>
  </si>
  <si>
    <t>показатель численности  особей на 1 км русла</t>
  </si>
  <si>
    <t>длина рек свойственных для обитания вида охотничьих ресурсов, км</t>
  </si>
  <si>
    <t xml:space="preserve">ООО «Скара» охотничье угодье "Скара" </t>
  </si>
  <si>
    <t xml:space="preserve">ООО Фирма «Пурга» охотничье угодье "Кедровское" </t>
  </si>
  <si>
    <t>ООО "Семячик"  № 11 "Карымский"</t>
  </si>
  <si>
    <t xml:space="preserve">ООО «Ургуй» охотничье угодье "Левоходуткинское"  </t>
  </si>
  <si>
    <t>№ 38-В "Быстринский-Малкинский"</t>
  </si>
  <si>
    <t>ООО «Балуй» охотничье угодье "Никольское-Максимовское"</t>
  </si>
  <si>
    <t>ООО «Ипуин» охотничье угодье "Щапинское"</t>
  </si>
  <si>
    <t>ООО «Ипуин» охотничье угодье "Кирганик"</t>
  </si>
  <si>
    <t>№ 38 "Пущинский"</t>
  </si>
  <si>
    <t>ООО «Ича-Фиш» охотничье угодье "Низконский-Кенашенский"</t>
  </si>
  <si>
    <t>ООО ПХ «Соболевское-охота» охотничье угодье "Садушкинско-Коопское"</t>
  </si>
  <si>
    <t>ООО ПХ «Соболевское-охота» охотничье угодье "Хейванско-Колпаковское"</t>
  </si>
  <si>
    <t xml:space="preserve">ООО ПХ «Соболевское-охота» охотничье угодье "Озерновское" </t>
  </si>
  <si>
    <t xml:space="preserve">ООО ПХ «Соболевское-охота» охотничье угодье "Касангско-Левокольское" </t>
  </si>
  <si>
    <t xml:space="preserve">ООО «Промысловик» охотничье угодье "Немтикский - Пымтинский" </t>
  </si>
  <si>
    <t>№ 33 "Правоворовской"</t>
  </si>
  <si>
    <t>ООО "Порожистый" № 1 "Порожистый"</t>
  </si>
  <si>
    <t>ООО "Гольцовка" № 7 "Верхнегольцовский"</t>
  </si>
  <si>
    <t>ООО «Верховья Опалы» № 16 "Верхнеопалинский"</t>
  </si>
  <si>
    <t>ООО «КОПХ» охотничье угодье "Еловые дали"</t>
  </si>
  <si>
    <t>ООО «Утгард» охотничье угодье "Верхняя Двухюрточная - Верхняя Киревна"</t>
  </si>
  <si>
    <t>ООО «Барс» № 25 "Култучный"</t>
  </si>
  <si>
    <t>ООО ОПТО «Скара» охотничье угодье "Правая половинная - Крюки"</t>
  </si>
  <si>
    <t>ООО "Артемис" № 38 "Быстрая"</t>
  </si>
  <si>
    <t>№ 1 "Паклаваям"</t>
  </si>
  <si>
    <t>№ 12 "Ольховый"</t>
  </si>
  <si>
    <t>№ 17 "Кичигинский"</t>
  </si>
  <si>
    <t>№ 18 "Валаваямский"</t>
  </si>
  <si>
    <t>№ 22 "Ивашкинский-Приморский"</t>
  </si>
  <si>
    <t>№ 23 "Остров Карагинский"</t>
  </si>
  <si>
    <t>охотничье угодье "Парапольское"</t>
  </si>
  <si>
    <t>№ 2 "Ветвейский"</t>
  </si>
  <si>
    <t>№ 3 "Вывенский"</t>
  </si>
  <si>
    <t>ООО «Рыболов-Охотник» охотничье угодье "Аянкинский - Хиузный"</t>
  </si>
  <si>
    <t>№ 1 "Пареньский"</t>
  </si>
  <si>
    <t>№ 2 "Тылхой"</t>
  </si>
  <si>
    <t>№ 3 "Микино"</t>
  </si>
  <si>
    <t>№ 5 "Нижне-Окланский"</t>
  </si>
  <si>
    <t>№ 6 "Мамет"</t>
  </si>
  <si>
    <t>№ 9 "Энычаваямский"</t>
  </si>
  <si>
    <t>№ 10 "Эссовеемский"</t>
  </si>
  <si>
    <t>№ 11 "Импенвеемский"</t>
  </si>
  <si>
    <t>№ 12 "Черный"</t>
  </si>
  <si>
    <t>№ 13 "Центральный"</t>
  </si>
  <si>
    <t>№ 14 "Болотистый"</t>
  </si>
  <si>
    <t>№ 16 "Пенжинский"</t>
  </si>
  <si>
    <t>№ 18 "Большой Аянкинский"</t>
  </si>
  <si>
    <t>ООО «Лесная» охотничье угодье "Тевинское"</t>
  </si>
  <si>
    <t>ОО «ПООиР» охотхозяйство "Паланское"</t>
  </si>
  <si>
    <t>РО «Юнэт» охотничье угодье "Атъавайский - Мутновский"</t>
  </si>
  <si>
    <t>РО «Сокол» охотничье угодье "Шишель"</t>
  </si>
  <si>
    <t>ОАО «Тигильское промысловое хозяйство» охотничье угодье "Шлен"</t>
  </si>
  <si>
    <t>ОАО «Тигильское промысловое хозяйство» охотничье угодье "Калгауч"</t>
  </si>
  <si>
    <t>ОАО «Тигильское промысловое хозяйство» охотничье угодье "Центральное"</t>
  </si>
  <si>
    <t>ООО «Камчатский Трофей» охотничье угодье "Тигильское"</t>
  </si>
  <si>
    <t>ОФВРОРКК охотничье угодье "Ичинский-Кешумный"</t>
  </si>
  <si>
    <t>№ 4 "Пенсепель"</t>
  </si>
  <si>
    <t>№ 8 "Нижне-Кинкильский"</t>
  </si>
  <si>
    <t>№ 26 "Хромушка"</t>
  </si>
  <si>
    <t>№ 32 "Кулевацкий"</t>
  </si>
  <si>
    <t>№ 40 "Алманен"</t>
  </si>
  <si>
    <t>№ 48 "Усть-Хайрюзовский"</t>
  </si>
  <si>
    <t>№ 52 "Верхняя-Чананка"</t>
  </si>
  <si>
    <t>№ 62 "Белоголовая"</t>
  </si>
  <si>
    <t>№ 65 "Вулкан Ичинский"</t>
  </si>
  <si>
    <t xml:space="preserve">№ 70 "Озеро Паланское" </t>
  </si>
  <si>
    <t xml:space="preserve"> - </t>
  </si>
  <si>
    <t>2016 г</t>
  </si>
  <si>
    <t>ООО "Северная рыбодобывающая компания" № 17 "Рассошинский"</t>
  </si>
  <si>
    <t>ООО "ЖАКАН ПЛЮС" № 21 "Ичинский"</t>
  </si>
  <si>
    <t>ООО "ЖАКАН ПЛЮС" № 22 "Семеновский"</t>
  </si>
  <si>
    <t xml:space="preserve">ООО "Заимка" охотничье угодье "Правожупановское" </t>
  </si>
  <si>
    <t>ООО "Семячик"  № 7 "Семячик"</t>
  </si>
  <si>
    <t>ООО "ЖАКАН ПЛЮС" № 17 "Немтик"</t>
  </si>
  <si>
    <t>ООО "СпецГидроСтрой ДВ" № 33-А "Асачинский"</t>
  </si>
  <si>
    <t>ООО «Караковская заимка» № 1 "Козыревский"</t>
  </si>
  <si>
    <t>ООО «Караковская заимка» № 3 "Сокорецкий"</t>
  </si>
  <si>
    <t>ООО "АЖАБАЧЬЕ" № 30-А "Озерная- Толбачинская"</t>
  </si>
  <si>
    <t>23.1</t>
  </si>
  <si>
    <t>ООО "Урсус" № 9-А"Хейванский"</t>
  </si>
  <si>
    <t>ООО "Урсус" № 10-А "Верхнеколпаковский"</t>
  </si>
  <si>
    <t>ООО "УК ЖКХ" № 3 "Хомутинский"</t>
  </si>
  <si>
    <t>ООО "Хребтовая" № 11 "Апачанский"</t>
  </si>
  <si>
    <t>23.2</t>
  </si>
  <si>
    <t>ООО ТК "Камчатка-Тур" № 24 "Лагуна Казарок"</t>
  </si>
  <si>
    <t>14.1</t>
  </si>
  <si>
    <t>14.2</t>
  </si>
  <si>
    <t>14.3</t>
  </si>
  <si>
    <t>14.4</t>
  </si>
  <si>
    <t>14.5</t>
  </si>
  <si>
    <t>14.6</t>
  </si>
  <si>
    <t>14.7</t>
  </si>
  <si>
    <t>ООО «Иянин Кутх Стилхэд» № 9 "Дальний"</t>
  </si>
  <si>
    <t>ООО "Фарт" № 17 "Крайний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</si>
  <si>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</si>
  <si>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</si>
  <si>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</si>
  <si>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</si>
  <si>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</si>
  <si>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</si>
  <si>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</si>
  <si>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</si>
  <si>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</si>
  <si>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</si>
  <si>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</si>
  <si>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</si>
  <si>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</si>
  <si>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</si>
  <si>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</si>
  <si>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ООО «Иянин Кутх Стилхэд» № 30 "Омгонский"</t>
  </si>
  <si>
    <t>ООО «Иянин Кутх Стилхэд» № 43 "Хлебненско-Текловаямский"</t>
  </si>
  <si>
    <t>ООО «Иянин Кутх Стилхэд» № 35 "Седанкинский"</t>
  </si>
  <si>
    <t>ООО  «Ивнинг Стар» № 45 "Медвежий"</t>
  </si>
  <si>
    <t>ООО "Северная рыбодобывающая компания" № 56 "Эмгучанский"</t>
  </si>
  <si>
    <t>40</t>
  </si>
  <si>
    <t>ООО «Алней» № 23 "Кимитинский"</t>
  </si>
  <si>
    <t>на период с 1 августа 2017 г. до 1 августа 2018 г.</t>
  </si>
  <si>
    <t>2017 г</t>
  </si>
  <si>
    <t>ООО "Хребтовая" № 3 "Сопочка на Долу"</t>
  </si>
  <si>
    <t>ООО "Орлан" охотничье угодье "Тимановское"</t>
  </si>
  <si>
    <t>41</t>
  </si>
  <si>
    <t>41.1</t>
  </si>
  <si>
    <t>ИП Яркова Любовь Рустамжановна № 11 "Пумшумский"</t>
  </si>
  <si>
    <t>25.1</t>
  </si>
  <si>
    <t>ООО «СЕЛИНГ» охотничье угодье "Халница"</t>
  </si>
  <si>
    <t>38.1</t>
  </si>
  <si>
    <t>№ 2 "Кура"</t>
  </si>
  <si>
    <t>Олюторское районное общество охотников и рыболовов охотхозяйство "Южный"</t>
  </si>
  <si>
    <t>Олюторское районное общество охотников и рыболовов охотхозяйство "Два Озера"</t>
  </si>
  <si>
    <t>9.1</t>
  </si>
  <si>
    <t>9.2</t>
  </si>
  <si>
    <t>ООО «Иянин Кутх Стилхэд» охотничье угодье "Сопочный-Ушхский"</t>
  </si>
  <si>
    <t>ООО "Ивнинг Стар" № 71 "Утхолок"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</si>
  <si>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</si>
  <si>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</si>
  <si>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</si>
  <si>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</si>
  <si>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</si>
  <si>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</si>
  <si>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</si>
  <si>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</si>
  <si>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</si>
  <si>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"____"  _____________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</si>
</sst>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2" fontId="3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5" fillId="2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49" fontId="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zoomScaleNormal="100" workbookViewId="0">
      <pane ySplit="10" topLeftCell="A62" activePane="bottomLeft" state="frozen"/>
      <selection pane="bottomLeft" activeCell="B75" sqref="B75"/>
    </sheetView>
  </sheetViews>
  <sheetFormatPr defaultRowHeight="15" x14ac:dyDescent="0.25"/>
  <cols>
    <col min="1" max="1" width="6.42578125" customWidth="1"/>
    <col min="2" max="2" width="43.5703125" customWidth="1"/>
    <col min="3" max="3" width="14.42578125" customWidth="1"/>
    <col min="4" max="4" width="7.28515625" customWidth="1"/>
    <col min="5" max="5" width="6.85546875" customWidth="1"/>
    <col min="6" max="7" width="7.140625" customWidth="1"/>
    <col min="8" max="8" width="6.85546875" customWidth="1"/>
    <col min="9" max="9" width="7.28515625" customWidth="1"/>
    <col min="10" max="10" width="12" style="21" customWidth="1"/>
    <col min="11" max="11" width="8.7109375" customWidth="1"/>
    <col min="12" max="12" width="10.28515625" customWidth="1"/>
    <col min="13" max="13" width="12.140625" customWidth="1"/>
  </cols>
  <sheetData>
    <row r="1" spans="1:14" ht="18.75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34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1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24</v>
      </c>
      <c r="D7" s="45" t="s">
        <v>25</v>
      </c>
      <c r="E7" s="45"/>
      <c r="F7" s="45"/>
      <c r="G7" s="45" t="s">
        <v>28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33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11.75" customHeight="1" x14ac:dyDescent="0.25">
      <c r="A10" s="38"/>
      <c r="B10" s="41"/>
      <c r="C10" s="41"/>
      <c r="D10" s="17" t="s">
        <v>265</v>
      </c>
      <c r="E10" s="17" t="s">
        <v>336</v>
      </c>
      <c r="F10" s="17" t="s">
        <v>386</v>
      </c>
      <c r="G10" s="17" t="s">
        <v>265</v>
      </c>
      <c r="H10" s="17" t="s">
        <v>336</v>
      </c>
      <c r="I10" s="17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22">
        <v>10</v>
      </c>
      <c r="K11" s="15">
        <v>11</v>
      </c>
      <c r="L11" s="15">
        <v>12</v>
      </c>
      <c r="M11" s="12">
        <v>13</v>
      </c>
      <c r="N11" s="15">
        <v>14</v>
      </c>
    </row>
    <row r="12" spans="1:14" x14ac:dyDescent="0.25">
      <c r="A12" s="24" t="s">
        <v>13</v>
      </c>
      <c r="B12" s="25" t="s">
        <v>2</v>
      </c>
      <c r="C12" s="9">
        <f>SUM(C13:C36)</f>
        <v>888.2</v>
      </c>
      <c r="D12" s="18">
        <f t="shared" ref="D12:F12" si="0">SUM(D13:D36)</f>
        <v>1501</v>
      </c>
      <c r="E12" s="18">
        <f t="shared" si="0"/>
        <v>1516</v>
      </c>
      <c r="F12" s="18">
        <f t="shared" si="0"/>
        <v>1616</v>
      </c>
      <c r="G12" s="9">
        <f>D12/C12</f>
        <v>1.6899346993920288</v>
      </c>
      <c r="H12" s="9">
        <f>E12/C12</f>
        <v>1.7068227876604367</v>
      </c>
      <c r="I12" s="9">
        <f>F12/C12</f>
        <v>1.8194100427831568</v>
      </c>
      <c r="J12" s="6">
        <f t="shared" ref="J12:J59" si="1">K12*100/F12</f>
        <v>5.5693069306930694</v>
      </c>
      <c r="K12" s="18">
        <f>SUM(K13:K36)</f>
        <v>90</v>
      </c>
      <c r="L12" s="18">
        <f t="shared" ref="L12:M12" si="2">SUM(L13:L36)</f>
        <v>7</v>
      </c>
      <c r="M12" s="18">
        <f t="shared" si="2"/>
        <v>83</v>
      </c>
      <c r="N12" s="18">
        <f t="shared" ref="N12" si="3">SUM(N13:N36)</f>
        <v>0</v>
      </c>
    </row>
    <row r="13" spans="1:14" ht="38.25" x14ac:dyDescent="0.25">
      <c r="A13" s="26">
        <v>1</v>
      </c>
      <c r="B13" s="3" t="s">
        <v>86</v>
      </c>
      <c r="C13" s="9">
        <v>13.2</v>
      </c>
      <c r="D13" s="18">
        <v>29</v>
      </c>
      <c r="E13" s="18">
        <v>29</v>
      </c>
      <c r="F13" s="18">
        <v>30</v>
      </c>
      <c r="G13" s="9">
        <f>D13/C13</f>
        <v>2.1969696969696972</v>
      </c>
      <c r="H13" s="9">
        <f>E13/C13</f>
        <v>2.1969696969696972</v>
      </c>
      <c r="I13" s="9">
        <f>F13/C13</f>
        <v>2.2727272727272729</v>
      </c>
      <c r="J13" s="6">
        <f t="shared" si="1"/>
        <v>6.666666666666667</v>
      </c>
      <c r="K13" s="18">
        <v>2</v>
      </c>
      <c r="L13" s="18">
        <v>0</v>
      </c>
      <c r="M13" s="13">
        <f>K13-L13-N13</f>
        <v>2</v>
      </c>
      <c r="N13" s="18">
        <v>0</v>
      </c>
    </row>
    <row r="14" spans="1:14" ht="38.25" x14ac:dyDescent="0.25">
      <c r="A14" s="26">
        <v>2</v>
      </c>
      <c r="B14" s="3" t="s">
        <v>87</v>
      </c>
      <c r="C14" s="9">
        <v>61.2</v>
      </c>
      <c r="D14" s="18">
        <v>135</v>
      </c>
      <c r="E14" s="18">
        <v>135</v>
      </c>
      <c r="F14" s="18">
        <v>143</v>
      </c>
      <c r="G14" s="9">
        <f t="shared" ref="G14:G59" si="4">D14/C14</f>
        <v>2.2058823529411762</v>
      </c>
      <c r="H14" s="9">
        <f t="shared" ref="H14:H59" si="5">E14/C14</f>
        <v>2.2058823529411762</v>
      </c>
      <c r="I14" s="9">
        <f t="shared" ref="I14:I59" si="6">F14/C14</f>
        <v>2.3366013071895422</v>
      </c>
      <c r="J14" s="6">
        <f t="shared" si="1"/>
        <v>6.9930069930069934</v>
      </c>
      <c r="K14" s="18">
        <v>10</v>
      </c>
      <c r="L14" s="18">
        <v>2</v>
      </c>
      <c r="M14" s="13">
        <f t="shared" ref="M14:M35" si="7">K14-L14-N14</f>
        <v>8</v>
      </c>
      <c r="N14" s="18">
        <v>0</v>
      </c>
    </row>
    <row r="15" spans="1:14" ht="38.25" x14ac:dyDescent="0.25">
      <c r="A15" s="26">
        <v>3</v>
      </c>
      <c r="B15" s="3" t="s">
        <v>88</v>
      </c>
      <c r="C15" s="9">
        <v>14.4</v>
      </c>
      <c r="D15" s="18">
        <v>5</v>
      </c>
      <c r="E15" s="18">
        <v>5</v>
      </c>
      <c r="F15" s="18">
        <v>13</v>
      </c>
      <c r="G15" s="9">
        <f t="shared" si="4"/>
        <v>0.34722222222222221</v>
      </c>
      <c r="H15" s="9">
        <f t="shared" si="5"/>
        <v>0.34722222222222221</v>
      </c>
      <c r="I15" s="9">
        <f t="shared" si="6"/>
        <v>0.90277777777777779</v>
      </c>
      <c r="J15" s="6">
        <f t="shared" si="1"/>
        <v>0</v>
      </c>
      <c r="K15" s="18">
        <v>0</v>
      </c>
      <c r="L15" s="18">
        <v>0</v>
      </c>
      <c r="M15" s="13">
        <f t="shared" si="7"/>
        <v>0</v>
      </c>
      <c r="N15" s="18">
        <v>0</v>
      </c>
    </row>
    <row r="16" spans="1:14" x14ac:dyDescent="0.25">
      <c r="A16" s="26">
        <v>4</v>
      </c>
      <c r="B16" s="3" t="s">
        <v>89</v>
      </c>
      <c r="C16" s="9">
        <v>42.7</v>
      </c>
      <c r="D16" s="18">
        <v>47</v>
      </c>
      <c r="E16" s="18">
        <v>48</v>
      </c>
      <c r="F16" s="18">
        <v>61</v>
      </c>
      <c r="G16" s="9">
        <f t="shared" si="4"/>
        <v>1.1007025761124121</v>
      </c>
      <c r="H16" s="9">
        <f t="shared" si="5"/>
        <v>1.1241217798594847</v>
      </c>
      <c r="I16" s="9">
        <f t="shared" si="6"/>
        <v>1.4285714285714284</v>
      </c>
      <c r="J16" s="6">
        <f t="shared" si="1"/>
        <v>4.918032786885246</v>
      </c>
      <c r="K16" s="18">
        <v>3</v>
      </c>
      <c r="L16" s="18">
        <v>0</v>
      </c>
      <c r="M16" s="13">
        <f t="shared" si="7"/>
        <v>3</v>
      </c>
      <c r="N16" s="18">
        <v>0</v>
      </c>
    </row>
    <row r="17" spans="1:14" x14ac:dyDescent="0.25">
      <c r="A17" s="26">
        <v>5</v>
      </c>
      <c r="B17" s="3" t="s">
        <v>90</v>
      </c>
      <c r="C17" s="27">
        <v>18.7</v>
      </c>
      <c r="D17" s="18">
        <v>45</v>
      </c>
      <c r="E17" s="18">
        <v>45</v>
      </c>
      <c r="F17" s="18">
        <v>45</v>
      </c>
      <c r="G17" s="9">
        <f t="shared" si="4"/>
        <v>2.4064171122994655</v>
      </c>
      <c r="H17" s="9">
        <f t="shared" si="5"/>
        <v>2.4064171122994655</v>
      </c>
      <c r="I17" s="9">
        <f t="shared" si="6"/>
        <v>2.4064171122994655</v>
      </c>
      <c r="J17" s="6">
        <f t="shared" si="1"/>
        <v>4.4444444444444446</v>
      </c>
      <c r="K17" s="18">
        <v>2</v>
      </c>
      <c r="L17" s="18">
        <v>0</v>
      </c>
      <c r="M17" s="13">
        <f t="shared" si="7"/>
        <v>2</v>
      </c>
      <c r="N17" s="18">
        <v>0</v>
      </c>
    </row>
    <row r="18" spans="1:14" x14ac:dyDescent="0.25">
      <c r="A18" s="26">
        <v>6</v>
      </c>
      <c r="B18" s="3" t="s">
        <v>91</v>
      </c>
      <c r="C18" s="9">
        <v>9.8000000000000007</v>
      </c>
      <c r="D18" s="18">
        <v>26</v>
      </c>
      <c r="E18" s="18">
        <v>26</v>
      </c>
      <c r="F18" s="18">
        <v>26</v>
      </c>
      <c r="G18" s="9">
        <f t="shared" si="4"/>
        <v>2.6530612244897958</v>
      </c>
      <c r="H18" s="9">
        <f t="shared" si="5"/>
        <v>2.6530612244897958</v>
      </c>
      <c r="I18" s="9">
        <f t="shared" si="6"/>
        <v>2.6530612244897958</v>
      </c>
      <c r="J18" s="6">
        <f t="shared" si="1"/>
        <v>3.8461538461538463</v>
      </c>
      <c r="K18" s="18">
        <v>1</v>
      </c>
      <c r="L18" s="18">
        <v>0</v>
      </c>
      <c r="M18" s="13">
        <f t="shared" si="7"/>
        <v>1</v>
      </c>
      <c r="N18" s="18">
        <v>0</v>
      </c>
    </row>
    <row r="19" spans="1:14" x14ac:dyDescent="0.25">
      <c r="A19" s="26">
        <v>7</v>
      </c>
      <c r="B19" s="3" t="s">
        <v>92</v>
      </c>
      <c r="C19" s="9">
        <v>9.8000000000000007</v>
      </c>
      <c r="D19" s="18">
        <v>26</v>
      </c>
      <c r="E19" s="18">
        <v>26</v>
      </c>
      <c r="F19" s="18">
        <v>26</v>
      </c>
      <c r="G19" s="9">
        <f t="shared" si="4"/>
        <v>2.6530612244897958</v>
      </c>
      <c r="H19" s="9">
        <f t="shared" si="5"/>
        <v>2.6530612244897958</v>
      </c>
      <c r="I19" s="9">
        <f t="shared" si="6"/>
        <v>2.6530612244897958</v>
      </c>
      <c r="J19" s="6">
        <f t="shared" si="1"/>
        <v>3.8461538461538463</v>
      </c>
      <c r="K19" s="18">
        <v>1</v>
      </c>
      <c r="L19" s="18">
        <v>0</v>
      </c>
      <c r="M19" s="13">
        <f t="shared" si="7"/>
        <v>1</v>
      </c>
      <c r="N19" s="18">
        <v>0</v>
      </c>
    </row>
    <row r="20" spans="1:14" x14ac:dyDescent="0.25">
      <c r="A20" s="26">
        <v>8</v>
      </c>
      <c r="B20" s="3" t="s">
        <v>93</v>
      </c>
      <c r="C20" s="9">
        <v>45.8</v>
      </c>
      <c r="D20" s="18">
        <v>108</v>
      </c>
      <c r="E20" s="18">
        <v>108</v>
      </c>
      <c r="F20" s="18">
        <v>108</v>
      </c>
      <c r="G20" s="9">
        <f t="shared" si="4"/>
        <v>2.3580786026200875</v>
      </c>
      <c r="H20" s="9">
        <f t="shared" si="5"/>
        <v>2.3580786026200875</v>
      </c>
      <c r="I20" s="9">
        <f t="shared" si="6"/>
        <v>2.3580786026200875</v>
      </c>
      <c r="J20" s="6">
        <f t="shared" si="1"/>
        <v>5.5555555555555554</v>
      </c>
      <c r="K20" s="18">
        <v>6</v>
      </c>
      <c r="L20" s="18">
        <v>1</v>
      </c>
      <c r="M20" s="13">
        <f t="shared" si="7"/>
        <v>5</v>
      </c>
      <c r="N20" s="18">
        <v>0</v>
      </c>
    </row>
    <row r="21" spans="1:14" x14ac:dyDescent="0.25">
      <c r="A21" s="26">
        <v>9</v>
      </c>
      <c r="B21" s="3" t="s">
        <v>94</v>
      </c>
      <c r="C21" s="9">
        <v>13.5</v>
      </c>
      <c r="D21" s="18">
        <v>35</v>
      </c>
      <c r="E21" s="18">
        <v>35</v>
      </c>
      <c r="F21" s="18">
        <v>35</v>
      </c>
      <c r="G21" s="9">
        <f t="shared" si="4"/>
        <v>2.5925925925925926</v>
      </c>
      <c r="H21" s="9">
        <f t="shared" si="5"/>
        <v>2.5925925925925926</v>
      </c>
      <c r="I21" s="9">
        <f t="shared" si="6"/>
        <v>2.5925925925925926</v>
      </c>
      <c r="J21" s="6">
        <f t="shared" si="1"/>
        <v>5.7142857142857144</v>
      </c>
      <c r="K21" s="18">
        <v>2</v>
      </c>
      <c r="L21" s="18">
        <v>0</v>
      </c>
      <c r="M21" s="13">
        <f t="shared" si="7"/>
        <v>2</v>
      </c>
      <c r="N21" s="18">
        <v>0</v>
      </c>
    </row>
    <row r="22" spans="1:14" x14ac:dyDescent="0.25">
      <c r="A22" s="26">
        <v>10</v>
      </c>
      <c r="B22" s="3" t="s">
        <v>95</v>
      </c>
      <c r="C22" s="9">
        <v>40.9</v>
      </c>
      <c r="D22" s="18">
        <v>88</v>
      </c>
      <c r="E22" s="18">
        <v>88</v>
      </c>
      <c r="F22" s="18">
        <v>88</v>
      </c>
      <c r="G22" s="9">
        <f t="shared" si="4"/>
        <v>2.1515892420537899</v>
      </c>
      <c r="H22" s="9">
        <f t="shared" si="5"/>
        <v>2.1515892420537899</v>
      </c>
      <c r="I22" s="9">
        <f t="shared" si="6"/>
        <v>2.1515892420537899</v>
      </c>
      <c r="J22" s="6">
        <f t="shared" si="1"/>
        <v>5.6818181818181817</v>
      </c>
      <c r="K22" s="18">
        <v>5</v>
      </c>
      <c r="L22" s="18">
        <v>1</v>
      </c>
      <c r="M22" s="13">
        <f t="shared" si="7"/>
        <v>4</v>
      </c>
      <c r="N22" s="18">
        <v>0</v>
      </c>
    </row>
    <row r="23" spans="1:14" x14ac:dyDescent="0.25">
      <c r="A23" s="26">
        <v>11</v>
      </c>
      <c r="B23" s="3" t="s">
        <v>96</v>
      </c>
      <c r="C23" s="9">
        <v>27.4</v>
      </c>
      <c r="D23" s="18">
        <v>35</v>
      </c>
      <c r="E23" s="18">
        <v>40</v>
      </c>
      <c r="F23" s="18">
        <v>42</v>
      </c>
      <c r="G23" s="9">
        <f t="shared" si="4"/>
        <v>1.2773722627737227</v>
      </c>
      <c r="H23" s="9">
        <f t="shared" si="5"/>
        <v>1.4598540145985401</v>
      </c>
      <c r="I23" s="9">
        <f t="shared" si="6"/>
        <v>1.5328467153284673</v>
      </c>
      <c r="J23" s="6">
        <f t="shared" si="1"/>
        <v>4.7619047619047619</v>
      </c>
      <c r="K23" s="18">
        <v>2</v>
      </c>
      <c r="L23" s="18">
        <v>0</v>
      </c>
      <c r="M23" s="13">
        <f t="shared" si="7"/>
        <v>2</v>
      </c>
      <c r="N23" s="18">
        <v>0</v>
      </c>
    </row>
    <row r="24" spans="1:14" x14ac:dyDescent="0.25">
      <c r="A24" s="26">
        <v>12</v>
      </c>
      <c r="B24" s="3" t="s">
        <v>97</v>
      </c>
      <c r="C24" s="9">
        <v>0.25</v>
      </c>
      <c r="D24" s="18">
        <v>0</v>
      </c>
      <c r="E24" s="18">
        <v>0</v>
      </c>
      <c r="F24" s="18">
        <v>1</v>
      </c>
      <c r="G24" s="9">
        <f t="shared" si="4"/>
        <v>0</v>
      </c>
      <c r="H24" s="9">
        <f t="shared" si="5"/>
        <v>0</v>
      </c>
      <c r="I24" s="9">
        <f t="shared" si="6"/>
        <v>4</v>
      </c>
      <c r="J24" s="6">
        <v>0</v>
      </c>
      <c r="K24" s="18">
        <v>0</v>
      </c>
      <c r="L24" s="18">
        <v>0</v>
      </c>
      <c r="M24" s="13">
        <f t="shared" si="7"/>
        <v>0</v>
      </c>
      <c r="N24" s="18">
        <v>0</v>
      </c>
    </row>
    <row r="25" spans="1:14" x14ac:dyDescent="0.25">
      <c r="A25" s="26">
        <v>13</v>
      </c>
      <c r="B25" s="3" t="s">
        <v>269</v>
      </c>
      <c r="C25" s="9">
        <v>26.7</v>
      </c>
      <c r="D25" s="18">
        <v>89</v>
      </c>
      <c r="E25" s="18">
        <v>94</v>
      </c>
      <c r="F25" s="18">
        <v>94</v>
      </c>
      <c r="G25" s="9">
        <f t="shared" si="4"/>
        <v>3.3333333333333335</v>
      </c>
      <c r="H25" s="9">
        <f t="shared" si="5"/>
        <v>3.5205992509363297</v>
      </c>
      <c r="I25" s="9">
        <f t="shared" si="6"/>
        <v>3.5205992509363297</v>
      </c>
      <c r="J25" s="6">
        <f t="shared" si="1"/>
        <v>6.3829787234042552</v>
      </c>
      <c r="K25" s="18">
        <v>6</v>
      </c>
      <c r="L25" s="18">
        <v>0</v>
      </c>
      <c r="M25" s="13">
        <f t="shared" si="7"/>
        <v>6</v>
      </c>
      <c r="N25" s="18">
        <v>0</v>
      </c>
    </row>
    <row r="26" spans="1:14" x14ac:dyDescent="0.25">
      <c r="A26" s="26">
        <v>14</v>
      </c>
      <c r="B26" s="3" t="s">
        <v>98</v>
      </c>
      <c r="C26" s="9">
        <v>49.8</v>
      </c>
      <c r="D26" s="18">
        <v>92</v>
      </c>
      <c r="E26" s="18">
        <v>100</v>
      </c>
      <c r="F26" s="18">
        <v>130</v>
      </c>
      <c r="G26" s="9">
        <f t="shared" si="4"/>
        <v>1.8473895582329318</v>
      </c>
      <c r="H26" s="9">
        <f t="shared" si="5"/>
        <v>2.0080321285140563</v>
      </c>
      <c r="I26" s="9">
        <f t="shared" si="6"/>
        <v>2.6104417670682731</v>
      </c>
      <c r="J26" s="6">
        <f t="shared" si="1"/>
        <v>6.9230769230769234</v>
      </c>
      <c r="K26" s="18">
        <v>9</v>
      </c>
      <c r="L26" s="18">
        <v>2</v>
      </c>
      <c r="M26" s="13">
        <f t="shared" si="7"/>
        <v>7</v>
      </c>
      <c r="N26" s="18">
        <v>0</v>
      </c>
    </row>
    <row r="27" spans="1:14" x14ac:dyDescent="0.25">
      <c r="A27" s="26">
        <v>15</v>
      </c>
      <c r="B27" s="3" t="s">
        <v>99</v>
      </c>
      <c r="C27" s="9">
        <v>49.4</v>
      </c>
      <c r="D27" s="18">
        <v>130</v>
      </c>
      <c r="E27" s="18">
        <v>130</v>
      </c>
      <c r="F27" s="18">
        <v>130</v>
      </c>
      <c r="G27" s="9">
        <f t="shared" si="4"/>
        <v>2.6315789473684212</v>
      </c>
      <c r="H27" s="9">
        <f t="shared" si="5"/>
        <v>2.6315789473684212</v>
      </c>
      <c r="I27" s="9">
        <f t="shared" si="6"/>
        <v>2.6315789473684212</v>
      </c>
      <c r="J27" s="6">
        <f t="shared" si="1"/>
        <v>6.9230769230769234</v>
      </c>
      <c r="K27" s="18">
        <v>9</v>
      </c>
      <c r="L27" s="18">
        <v>0</v>
      </c>
      <c r="M27" s="13">
        <f t="shared" si="7"/>
        <v>9</v>
      </c>
      <c r="N27" s="18">
        <v>0</v>
      </c>
    </row>
    <row r="28" spans="1:14" ht="25.5" x14ac:dyDescent="0.25">
      <c r="A28" s="26">
        <v>16</v>
      </c>
      <c r="B28" s="3" t="s">
        <v>100</v>
      </c>
      <c r="C28" s="9">
        <v>178.9</v>
      </c>
      <c r="D28" s="18">
        <v>218</v>
      </c>
      <c r="E28" s="18">
        <v>221</v>
      </c>
      <c r="F28" s="18">
        <v>218</v>
      </c>
      <c r="G28" s="9">
        <f t="shared" si="4"/>
        <v>1.218557853549469</v>
      </c>
      <c r="H28" s="9">
        <f t="shared" si="5"/>
        <v>1.2353269983230855</v>
      </c>
      <c r="I28" s="9">
        <f t="shared" si="6"/>
        <v>1.218557853549469</v>
      </c>
      <c r="J28" s="6">
        <f t="shared" si="1"/>
        <v>6.4220183486238529</v>
      </c>
      <c r="K28" s="18">
        <v>14</v>
      </c>
      <c r="L28" s="18">
        <v>0</v>
      </c>
      <c r="M28" s="13">
        <f t="shared" si="7"/>
        <v>14</v>
      </c>
      <c r="N28" s="18">
        <v>0</v>
      </c>
    </row>
    <row r="29" spans="1:14" ht="25.5" x14ac:dyDescent="0.25">
      <c r="A29" s="26">
        <v>17</v>
      </c>
      <c r="B29" s="3" t="s">
        <v>337</v>
      </c>
      <c r="C29" s="9">
        <v>46.35</v>
      </c>
      <c r="D29" s="18">
        <v>52</v>
      </c>
      <c r="E29" s="18">
        <v>55</v>
      </c>
      <c r="F29" s="18">
        <v>85</v>
      </c>
      <c r="G29" s="9">
        <f t="shared" si="4"/>
        <v>1.121898597626753</v>
      </c>
      <c r="H29" s="9">
        <f t="shared" si="5"/>
        <v>1.1866235167206041</v>
      </c>
      <c r="I29" s="9">
        <f t="shared" si="6"/>
        <v>1.8338727076591155</v>
      </c>
      <c r="J29" s="6">
        <f t="shared" si="1"/>
        <v>4.7058823529411766</v>
      </c>
      <c r="K29" s="18">
        <v>4</v>
      </c>
      <c r="L29" s="18">
        <v>0</v>
      </c>
      <c r="M29" s="13">
        <f t="shared" si="7"/>
        <v>4</v>
      </c>
      <c r="N29" s="18">
        <v>0</v>
      </c>
    </row>
    <row r="30" spans="1:14" x14ac:dyDescent="0.25">
      <c r="A30" s="26">
        <v>18</v>
      </c>
      <c r="B30" s="3" t="s">
        <v>101</v>
      </c>
      <c r="C30" s="9">
        <v>33.6</v>
      </c>
      <c r="D30" s="18">
        <v>61</v>
      </c>
      <c r="E30" s="18">
        <v>61</v>
      </c>
      <c r="F30" s="18">
        <v>61</v>
      </c>
      <c r="G30" s="9">
        <f t="shared" si="4"/>
        <v>1.8154761904761905</v>
      </c>
      <c r="H30" s="9">
        <f t="shared" si="5"/>
        <v>1.8154761904761905</v>
      </c>
      <c r="I30" s="9">
        <f t="shared" si="6"/>
        <v>1.8154761904761905</v>
      </c>
      <c r="J30" s="6">
        <f t="shared" si="1"/>
        <v>4.918032786885246</v>
      </c>
      <c r="K30" s="18">
        <v>3</v>
      </c>
      <c r="L30" s="18">
        <v>0</v>
      </c>
      <c r="M30" s="13">
        <f t="shared" si="7"/>
        <v>3</v>
      </c>
      <c r="N30" s="18">
        <v>0</v>
      </c>
    </row>
    <row r="31" spans="1:14" x14ac:dyDescent="0.25">
      <c r="A31" s="26">
        <v>19</v>
      </c>
      <c r="B31" s="3" t="s">
        <v>102</v>
      </c>
      <c r="C31" s="9">
        <v>94.1</v>
      </c>
      <c r="D31" s="18">
        <v>104</v>
      </c>
      <c r="E31" s="18">
        <v>104</v>
      </c>
      <c r="F31" s="18">
        <v>104</v>
      </c>
      <c r="G31" s="9">
        <f t="shared" si="4"/>
        <v>1.1052072263549415</v>
      </c>
      <c r="H31" s="9">
        <f t="shared" si="5"/>
        <v>1.1052072263549415</v>
      </c>
      <c r="I31" s="9">
        <f t="shared" si="6"/>
        <v>1.1052072263549415</v>
      </c>
      <c r="J31" s="6">
        <f t="shared" si="1"/>
        <v>4.8076923076923075</v>
      </c>
      <c r="K31" s="18">
        <v>5</v>
      </c>
      <c r="L31" s="18">
        <v>1</v>
      </c>
      <c r="M31" s="13">
        <f t="shared" si="7"/>
        <v>4</v>
      </c>
      <c r="N31" s="18">
        <v>0</v>
      </c>
    </row>
    <row r="32" spans="1:14" x14ac:dyDescent="0.25">
      <c r="A32" s="26">
        <v>20</v>
      </c>
      <c r="B32" s="3" t="s">
        <v>338</v>
      </c>
      <c r="C32" s="27">
        <v>52.1</v>
      </c>
      <c r="D32" s="18">
        <v>59</v>
      </c>
      <c r="E32" s="18">
        <v>59</v>
      </c>
      <c r="F32" s="18">
        <v>59</v>
      </c>
      <c r="G32" s="9">
        <f t="shared" si="4"/>
        <v>1.1324376199616122</v>
      </c>
      <c r="H32" s="9">
        <f t="shared" si="5"/>
        <v>1.1324376199616122</v>
      </c>
      <c r="I32" s="9">
        <f t="shared" si="6"/>
        <v>1.1324376199616122</v>
      </c>
      <c r="J32" s="6">
        <f t="shared" si="1"/>
        <v>3.3898305084745761</v>
      </c>
      <c r="K32" s="18">
        <v>2</v>
      </c>
      <c r="L32" s="18">
        <v>0</v>
      </c>
      <c r="M32" s="13">
        <f t="shared" si="7"/>
        <v>2</v>
      </c>
      <c r="N32" s="18">
        <v>0</v>
      </c>
    </row>
    <row r="33" spans="1:14" x14ac:dyDescent="0.25">
      <c r="A33" s="26">
        <v>21</v>
      </c>
      <c r="B33" s="3" t="s">
        <v>339</v>
      </c>
      <c r="C33" s="27">
        <v>18.600000000000001</v>
      </c>
      <c r="D33" s="18">
        <v>23</v>
      </c>
      <c r="E33" s="18">
        <v>23</v>
      </c>
      <c r="F33" s="18">
        <v>23</v>
      </c>
      <c r="G33" s="9">
        <f t="shared" si="4"/>
        <v>1.2365591397849462</v>
      </c>
      <c r="H33" s="9">
        <f t="shared" si="5"/>
        <v>1.2365591397849462</v>
      </c>
      <c r="I33" s="9">
        <f t="shared" si="6"/>
        <v>1.2365591397849462</v>
      </c>
      <c r="J33" s="6">
        <f t="shared" si="1"/>
        <v>0</v>
      </c>
      <c r="K33" s="18">
        <v>0</v>
      </c>
      <c r="L33" s="18">
        <v>0</v>
      </c>
      <c r="M33" s="13">
        <f t="shared" si="7"/>
        <v>0</v>
      </c>
      <c r="N33" s="18">
        <v>0</v>
      </c>
    </row>
    <row r="34" spans="1:14" x14ac:dyDescent="0.25">
      <c r="A34" s="26">
        <v>22</v>
      </c>
      <c r="B34" s="3" t="s">
        <v>103</v>
      </c>
      <c r="C34" s="9">
        <v>13.3</v>
      </c>
      <c r="D34" s="18">
        <v>40</v>
      </c>
      <c r="E34" s="18">
        <v>30</v>
      </c>
      <c r="F34" s="18">
        <v>30</v>
      </c>
      <c r="G34" s="9">
        <f t="shared" si="4"/>
        <v>3.007518796992481</v>
      </c>
      <c r="H34" s="9">
        <f t="shared" si="5"/>
        <v>2.255639097744361</v>
      </c>
      <c r="I34" s="9">
        <f t="shared" si="6"/>
        <v>2.255639097744361</v>
      </c>
      <c r="J34" s="6">
        <f t="shared" si="1"/>
        <v>6.666666666666667</v>
      </c>
      <c r="K34" s="18">
        <v>2</v>
      </c>
      <c r="L34" s="18">
        <v>0</v>
      </c>
      <c r="M34" s="13">
        <f t="shared" si="7"/>
        <v>2</v>
      </c>
      <c r="N34" s="18">
        <v>0</v>
      </c>
    </row>
    <row r="35" spans="1:14" x14ac:dyDescent="0.25">
      <c r="A35" s="26">
        <v>23</v>
      </c>
      <c r="B35" s="3" t="s">
        <v>104</v>
      </c>
      <c r="C35" s="9">
        <v>15.5</v>
      </c>
      <c r="D35" s="18">
        <v>40</v>
      </c>
      <c r="E35" s="18">
        <v>40</v>
      </c>
      <c r="F35" s="18">
        <v>40</v>
      </c>
      <c r="G35" s="9">
        <f t="shared" si="4"/>
        <v>2.5806451612903225</v>
      </c>
      <c r="H35" s="9">
        <f t="shared" si="5"/>
        <v>2.5806451612903225</v>
      </c>
      <c r="I35" s="9">
        <f t="shared" si="6"/>
        <v>2.5806451612903225</v>
      </c>
      <c r="J35" s="6">
        <f t="shared" si="1"/>
        <v>5</v>
      </c>
      <c r="K35" s="18">
        <v>2</v>
      </c>
      <c r="L35" s="18">
        <v>0</v>
      </c>
      <c r="M35" s="13">
        <f t="shared" si="7"/>
        <v>2</v>
      </c>
      <c r="N35" s="18">
        <v>0</v>
      </c>
    </row>
    <row r="36" spans="1:14" x14ac:dyDescent="0.25">
      <c r="A36" s="29" t="s">
        <v>47</v>
      </c>
      <c r="B36" s="30" t="s">
        <v>12</v>
      </c>
      <c r="C36" s="27">
        <f>SUM(C37:C37)</f>
        <v>12.2</v>
      </c>
      <c r="D36" s="28">
        <f>SUM(D37:D37)</f>
        <v>14</v>
      </c>
      <c r="E36" s="28">
        <f>SUM(E37:E37)</f>
        <v>14</v>
      </c>
      <c r="F36" s="28">
        <f>SUM(F37:F37)</f>
        <v>24</v>
      </c>
      <c r="G36" s="9">
        <f t="shared" si="4"/>
        <v>1.1475409836065575</v>
      </c>
      <c r="H36" s="9">
        <f t="shared" si="5"/>
        <v>1.1475409836065575</v>
      </c>
      <c r="I36" s="9">
        <f t="shared" si="6"/>
        <v>1.9672131147540985</v>
      </c>
      <c r="J36" s="6">
        <f t="shared" si="1"/>
        <v>0</v>
      </c>
      <c r="K36" s="18">
        <f>SUM(K37:K37)</f>
        <v>0</v>
      </c>
      <c r="L36" s="18">
        <f>SUM(L37:L37)</f>
        <v>0</v>
      </c>
      <c r="M36" s="18">
        <f>SUM(M37:M37)</f>
        <v>0</v>
      </c>
      <c r="N36" s="18">
        <f>SUM(N37:N37)</f>
        <v>0</v>
      </c>
    </row>
    <row r="37" spans="1:14" x14ac:dyDescent="0.25">
      <c r="A37" s="29" t="s">
        <v>48</v>
      </c>
      <c r="B37" s="3" t="s">
        <v>105</v>
      </c>
      <c r="C37" s="27">
        <v>12.2</v>
      </c>
      <c r="D37" s="18">
        <v>14</v>
      </c>
      <c r="E37" s="18">
        <v>14</v>
      </c>
      <c r="F37" s="18">
        <v>24</v>
      </c>
      <c r="G37" s="9">
        <f t="shared" si="4"/>
        <v>1.1475409836065575</v>
      </c>
      <c r="H37" s="9">
        <f t="shared" si="5"/>
        <v>1.1475409836065575</v>
      </c>
      <c r="I37" s="9">
        <f t="shared" si="6"/>
        <v>1.9672131147540985</v>
      </c>
      <c r="J37" s="6">
        <f t="shared" si="1"/>
        <v>0</v>
      </c>
      <c r="K37" s="18">
        <v>0</v>
      </c>
      <c r="L37" s="18">
        <v>0</v>
      </c>
      <c r="M37" s="13">
        <f>K37-L37-N37</f>
        <v>0</v>
      </c>
      <c r="N37" s="18">
        <v>0</v>
      </c>
    </row>
    <row r="38" spans="1:14" x14ac:dyDescent="0.25">
      <c r="A38" s="24" t="s">
        <v>14</v>
      </c>
      <c r="B38" s="25" t="s">
        <v>3</v>
      </c>
      <c r="C38" s="27">
        <f>SUM(C39:C79)</f>
        <v>80.699999999999989</v>
      </c>
      <c r="D38" s="28">
        <f>SUM(D39:D79)</f>
        <v>49</v>
      </c>
      <c r="E38" s="28">
        <f>SUM(E39:E79)</f>
        <v>64</v>
      </c>
      <c r="F38" s="28">
        <f>SUM(F39:F79)</f>
        <v>64</v>
      </c>
      <c r="G38" s="9">
        <f t="shared" si="4"/>
        <v>0.60718711276332105</v>
      </c>
      <c r="H38" s="9">
        <f t="shared" si="5"/>
        <v>0.79306071871127648</v>
      </c>
      <c r="I38" s="9">
        <f t="shared" si="6"/>
        <v>0.79306071871127648</v>
      </c>
      <c r="J38" s="6">
        <f t="shared" si="1"/>
        <v>0</v>
      </c>
      <c r="K38" s="18">
        <f>SUM(K39:K79)</f>
        <v>0</v>
      </c>
      <c r="L38" s="18">
        <f>SUM(L39:L79)</f>
        <v>0</v>
      </c>
      <c r="M38" s="18">
        <f>SUM(M39:M79)</f>
        <v>0</v>
      </c>
      <c r="N38" s="18">
        <f>SUM(N39:N79)</f>
        <v>0</v>
      </c>
    </row>
    <row r="39" spans="1:14" x14ac:dyDescent="0.25">
      <c r="A39" s="24">
        <v>1</v>
      </c>
      <c r="B39" s="3" t="s">
        <v>106</v>
      </c>
      <c r="C39" s="9">
        <v>0</v>
      </c>
      <c r="D39" s="18">
        <v>0</v>
      </c>
      <c r="E39" s="18">
        <v>0</v>
      </c>
      <c r="F39" s="18">
        <v>0</v>
      </c>
      <c r="G39" s="9">
        <v>0</v>
      </c>
      <c r="H39" s="9">
        <v>0</v>
      </c>
      <c r="I39" s="9">
        <v>0</v>
      </c>
      <c r="J39" s="6">
        <v>0</v>
      </c>
      <c r="K39" s="18">
        <v>0</v>
      </c>
      <c r="L39" s="18">
        <v>0</v>
      </c>
      <c r="M39" s="18">
        <v>0</v>
      </c>
      <c r="N39" s="18">
        <v>0</v>
      </c>
    </row>
    <row r="40" spans="1:14" x14ac:dyDescent="0.25">
      <c r="A40" s="24">
        <v>2</v>
      </c>
      <c r="B40" s="3" t="s">
        <v>107</v>
      </c>
      <c r="C40" s="9">
        <v>19.899999999999999</v>
      </c>
      <c r="D40" s="18">
        <v>25</v>
      </c>
      <c r="E40" s="18">
        <v>25</v>
      </c>
      <c r="F40" s="18">
        <v>25</v>
      </c>
      <c r="G40" s="9">
        <f t="shared" si="4"/>
        <v>1.256281407035176</v>
      </c>
      <c r="H40" s="9">
        <f t="shared" si="5"/>
        <v>1.256281407035176</v>
      </c>
      <c r="I40" s="9">
        <f t="shared" si="6"/>
        <v>1.256281407035176</v>
      </c>
      <c r="J40" s="6">
        <f t="shared" si="1"/>
        <v>0</v>
      </c>
      <c r="K40" s="18">
        <v>0</v>
      </c>
      <c r="L40" s="18">
        <v>0</v>
      </c>
      <c r="M40" s="4">
        <v>0</v>
      </c>
      <c r="N40" s="18">
        <v>0</v>
      </c>
    </row>
    <row r="41" spans="1:14" x14ac:dyDescent="0.25">
      <c r="A41" s="24">
        <v>3</v>
      </c>
      <c r="B41" s="3" t="s">
        <v>387</v>
      </c>
      <c r="C41" s="9">
        <v>0.4</v>
      </c>
      <c r="D41" s="18">
        <v>1</v>
      </c>
      <c r="E41" s="18">
        <v>1</v>
      </c>
      <c r="F41" s="18">
        <v>1</v>
      </c>
      <c r="G41" s="9">
        <f t="shared" si="4"/>
        <v>2.5</v>
      </c>
      <c r="H41" s="9">
        <f t="shared" si="5"/>
        <v>2.5</v>
      </c>
      <c r="I41" s="9">
        <f t="shared" si="6"/>
        <v>2.5</v>
      </c>
      <c r="J41" s="6">
        <f t="shared" si="1"/>
        <v>0</v>
      </c>
      <c r="K41" s="18">
        <v>0</v>
      </c>
      <c r="L41" s="18">
        <v>0</v>
      </c>
      <c r="M41" s="4">
        <v>0</v>
      </c>
      <c r="N41" s="18">
        <v>0</v>
      </c>
    </row>
    <row r="42" spans="1:14" ht="25.5" x14ac:dyDescent="0.25">
      <c r="A42" s="24">
        <v>4</v>
      </c>
      <c r="B42" s="3" t="s">
        <v>340</v>
      </c>
      <c r="C42" s="9">
        <v>0</v>
      </c>
      <c r="D42" s="18">
        <v>0</v>
      </c>
      <c r="E42" s="18">
        <v>0</v>
      </c>
      <c r="F42" s="18">
        <v>0</v>
      </c>
      <c r="G42" s="9">
        <v>0</v>
      </c>
      <c r="H42" s="9">
        <v>0</v>
      </c>
      <c r="I42" s="9">
        <v>0</v>
      </c>
      <c r="J42" s="6">
        <v>0</v>
      </c>
      <c r="K42" s="18">
        <v>0</v>
      </c>
      <c r="L42" s="18">
        <v>0</v>
      </c>
      <c r="M42" s="18">
        <v>0</v>
      </c>
      <c r="N42" s="18">
        <v>0</v>
      </c>
    </row>
    <row r="43" spans="1:14" ht="25.5" x14ac:dyDescent="0.25">
      <c r="A43" s="24">
        <v>5</v>
      </c>
      <c r="B43" s="3" t="s">
        <v>270</v>
      </c>
      <c r="C43" s="9">
        <v>0</v>
      </c>
      <c r="D43" s="18">
        <v>0</v>
      </c>
      <c r="E43" s="18">
        <v>0</v>
      </c>
      <c r="F43" s="18">
        <v>0</v>
      </c>
      <c r="G43" s="9">
        <v>0</v>
      </c>
      <c r="H43" s="9">
        <v>0</v>
      </c>
      <c r="I43" s="9">
        <v>0</v>
      </c>
      <c r="J43" s="6">
        <v>0</v>
      </c>
      <c r="K43" s="18">
        <v>0</v>
      </c>
      <c r="L43" s="18">
        <v>0</v>
      </c>
      <c r="M43" s="18">
        <v>0</v>
      </c>
      <c r="N43" s="18">
        <v>0</v>
      </c>
    </row>
    <row r="44" spans="1:14" ht="25.5" x14ac:dyDescent="0.25">
      <c r="A44" s="24">
        <v>6</v>
      </c>
      <c r="B44" s="3" t="s">
        <v>108</v>
      </c>
      <c r="C44" s="9">
        <v>0</v>
      </c>
      <c r="D44" s="18">
        <v>0</v>
      </c>
      <c r="E44" s="18">
        <v>0</v>
      </c>
      <c r="F44" s="18">
        <v>0</v>
      </c>
      <c r="G44" s="9">
        <v>0</v>
      </c>
      <c r="H44" s="9">
        <v>0</v>
      </c>
      <c r="I44" s="9">
        <v>0</v>
      </c>
      <c r="J44" s="6">
        <v>0</v>
      </c>
      <c r="K44" s="18">
        <v>0</v>
      </c>
      <c r="L44" s="18">
        <v>0</v>
      </c>
      <c r="M44" s="18">
        <v>0</v>
      </c>
      <c r="N44" s="18">
        <v>0</v>
      </c>
    </row>
    <row r="45" spans="1:14" x14ac:dyDescent="0.25">
      <c r="A45" s="24">
        <v>7</v>
      </c>
      <c r="B45" s="3" t="s">
        <v>341</v>
      </c>
      <c r="C45" s="9">
        <v>0</v>
      </c>
      <c r="D45" s="18">
        <v>0</v>
      </c>
      <c r="E45" s="18">
        <v>0</v>
      </c>
      <c r="F45" s="18">
        <v>0</v>
      </c>
      <c r="G45" s="9">
        <v>0</v>
      </c>
      <c r="H45" s="9">
        <v>0</v>
      </c>
      <c r="I45" s="9">
        <v>0</v>
      </c>
      <c r="J45" s="6">
        <v>0</v>
      </c>
      <c r="K45" s="18">
        <v>0</v>
      </c>
      <c r="L45" s="18">
        <v>0</v>
      </c>
      <c r="M45" s="18">
        <v>0</v>
      </c>
      <c r="N45" s="18">
        <v>0</v>
      </c>
    </row>
    <row r="46" spans="1:14" x14ac:dyDescent="0.25">
      <c r="A46" s="24">
        <v>8</v>
      </c>
      <c r="B46" s="3" t="s">
        <v>109</v>
      </c>
      <c r="C46" s="9">
        <v>0</v>
      </c>
      <c r="D46" s="18">
        <v>0</v>
      </c>
      <c r="E46" s="18">
        <v>0</v>
      </c>
      <c r="F46" s="18">
        <v>0</v>
      </c>
      <c r="G46" s="9">
        <v>0</v>
      </c>
      <c r="H46" s="9">
        <v>0</v>
      </c>
      <c r="I46" s="9">
        <v>0</v>
      </c>
      <c r="J46" s="6">
        <v>0</v>
      </c>
      <c r="K46" s="18">
        <v>0</v>
      </c>
      <c r="L46" s="18">
        <v>0</v>
      </c>
      <c r="M46" s="18">
        <v>0</v>
      </c>
      <c r="N46" s="18">
        <v>0</v>
      </c>
    </row>
    <row r="47" spans="1:14" x14ac:dyDescent="0.25">
      <c r="A47" s="24">
        <v>9</v>
      </c>
      <c r="B47" s="3" t="s">
        <v>110</v>
      </c>
      <c r="C47" s="9">
        <v>0</v>
      </c>
      <c r="D47" s="18">
        <v>0</v>
      </c>
      <c r="E47" s="18">
        <v>0</v>
      </c>
      <c r="F47" s="18">
        <v>0</v>
      </c>
      <c r="G47" s="9">
        <v>0</v>
      </c>
      <c r="H47" s="9">
        <v>0</v>
      </c>
      <c r="I47" s="9">
        <v>0</v>
      </c>
      <c r="J47" s="6">
        <v>0</v>
      </c>
      <c r="K47" s="18">
        <v>0</v>
      </c>
      <c r="L47" s="18">
        <v>0</v>
      </c>
      <c r="M47" s="18">
        <v>0</v>
      </c>
      <c r="N47" s="18">
        <v>0</v>
      </c>
    </row>
    <row r="48" spans="1:14" x14ac:dyDescent="0.25">
      <c r="A48" s="24">
        <v>10</v>
      </c>
      <c r="B48" s="3" t="s">
        <v>271</v>
      </c>
      <c r="C48" s="9">
        <v>0</v>
      </c>
      <c r="D48" s="18">
        <v>0</v>
      </c>
      <c r="E48" s="18">
        <v>0</v>
      </c>
      <c r="F48" s="18">
        <v>0</v>
      </c>
      <c r="G48" s="9">
        <v>0</v>
      </c>
      <c r="H48" s="9">
        <v>0</v>
      </c>
      <c r="I48" s="9">
        <v>0</v>
      </c>
      <c r="J48" s="6">
        <v>0</v>
      </c>
      <c r="K48" s="18">
        <v>0</v>
      </c>
      <c r="L48" s="18">
        <v>0</v>
      </c>
      <c r="M48" s="18">
        <v>0</v>
      </c>
      <c r="N48" s="18">
        <v>0</v>
      </c>
    </row>
    <row r="49" spans="1:14" x14ac:dyDescent="0.25">
      <c r="A49" s="24">
        <v>11</v>
      </c>
      <c r="B49" s="3" t="s">
        <v>111</v>
      </c>
      <c r="C49" s="9">
        <v>0</v>
      </c>
      <c r="D49" s="18">
        <v>0</v>
      </c>
      <c r="E49" s="18">
        <v>0</v>
      </c>
      <c r="F49" s="18">
        <v>0</v>
      </c>
      <c r="G49" s="9">
        <v>0</v>
      </c>
      <c r="H49" s="9">
        <v>0</v>
      </c>
      <c r="I49" s="9">
        <v>0</v>
      </c>
      <c r="J49" s="6">
        <v>0</v>
      </c>
      <c r="K49" s="18">
        <v>0</v>
      </c>
      <c r="L49" s="18">
        <v>0</v>
      </c>
      <c r="M49" s="18">
        <v>0</v>
      </c>
      <c r="N49" s="18">
        <v>0</v>
      </c>
    </row>
    <row r="50" spans="1:14" x14ac:dyDescent="0.25">
      <c r="A50" s="24">
        <v>12</v>
      </c>
      <c r="B50" s="3" t="s">
        <v>112</v>
      </c>
      <c r="C50" s="9">
        <v>0</v>
      </c>
      <c r="D50" s="18">
        <v>0</v>
      </c>
      <c r="E50" s="18">
        <v>0</v>
      </c>
      <c r="F50" s="18">
        <v>0</v>
      </c>
      <c r="G50" s="9">
        <v>0</v>
      </c>
      <c r="H50" s="9">
        <v>0</v>
      </c>
      <c r="I50" s="9">
        <v>0</v>
      </c>
      <c r="J50" s="6">
        <v>0</v>
      </c>
      <c r="K50" s="18">
        <v>0</v>
      </c>
      <c r="L50" s="18">
        <v>0</v>
      </c>
      <c r="M50" s="18">
        <v>0</v>
      </c>
      <c r="N50" s="18">
        <v>0</v>
      </c>
    </row>
    <row r="51" spans="1:14" ht="25.5" x14ac:dyDescent="0.25">
      <c r="A51" s="24">
        <v>13</v>
      </c>
      <c r="B51" s="3" t="s">
        <v>113</v>
      </c>
      <c r="C51" s="9">
        <v>0</v>
      </c>
      <c r="D51" s="18">
        <v>0</v>
      </c>
      <c r="E51" s="18">
        <v>0</v>
      </c>
      <c r="F51" s="18">
        <v>0</v>
      </c>
      <c r="G51" s="9">
        <v>0</v>
      </c>
      <c r="H51" s="9">
        <v>0</v>
      </c>
      <c r="I51" s="9">
        <v>0</v>
      </c>
      <c r="J51" s="6">
        <v>0</v>
      </c>
      <c r="K51" s="18">
        <v>0</v>
      </c>
      <c r="L51" s="18">
        <v>0</v>
      </c>
      <c r="M51" s="18">
        <v>0</v>
      </c>
      <c r="N51" s="18">
        <v>0</v>
      </c>
    </row>
    <row r="52" spans="1:14" x14ac:dyDescent="0.25">
      <c r="A52" s="24">
        <v>14</v>
      </c>
      <c r="B52" s="3" t="s">
        <v>114</v>
      </c>
      <c r="C52" s="9">
        <v>0</v>
      </c>
      <c r="D52" s="18">
        <v>0</v>
      </c>
      <c r="E52" s="18">
        <v>0</v>
      </c>
      <c r="F52" s="18">
        <v>0</v>
      </c>
      <c r="G52" s="9">
        <v>0</v>
      </c>
      <c r="H52" s="9">
        <v>0</v>
      </c>
      <c r="I52" s="9">
        <v>0</v>
      </c>
      <c r="J52" s="6">
        <v>0</v>
      </c>
      <c r="K52" s="18">
        <v>0</v>
      </c>
      <c r="L52" s="18">
        <v>0</v>
      </c>
      <c r="M52" s="18">
        <v>0</v>
      </c>
      <c r="N52" s="18">
        <v>0</v>
      </c>
    </row>
    <row r="53" spans="1:14" x14ac:dyDescent="0.25">
      <c r="A53" s="24">
        <v>15</v>
      </c>
      <c r="B53" s="3" t="s">
        <v>115</v>
      </c>
      <c r="C53" s="9">
        <v>0</v>
      </c>
      <c r="D53" s="18">
        <v>0</v>
      </c>
      <c r="E53" s="18">
        <v>0</v>
      </c>
      <c r="F53" s="18">
        <v>0</v>
      </c>
      <c r="G53" s="9">
        <v>0</v>
      </c>
      <c r="H53" s="9">
        <v>0</v>
      </c>
      <c r="I53" s="9">
        <v>0</v>
      </c>
      <c r="J53" s="6">
        <v>0</v>
      </c>
      <c r="K53" s="18">
        <v>0</v>
      </c>
      <c r="L53" s="18">
        <v>0</v>
      </c>
      <c r="M53" s="18">
        <v>0</v>
      </c>
      <c r="N53" s="18">
        <v>0</v>
      </c>
    </row>
    <row r="54" spans="1:14" x14ac:dyDescent="0.25">
      <c r="A54" s="24">
        <v>16</v>
      </c>
      <c r="B54" s="3" t="s">
        <v>116</v>
      </c>
      <c r="C54" s="9">
        <v>0</v>
      </c>
      <c r="D54" s="18">
        <v>0</v>
      </c>
      <c r="E54" s="18">
        <v>0</v>
      </c>
      <c r="F54" s="18">
        <v>0</v>
      </c>
      <c r="G54" s="9">
        <v>0</v>
      </c>
      <c r="H54" s="9">
        <v>0</v>
      </c>
      <c r="I54" s="9">
        <v>0</v>
      </c>
      <c r="J54" s="6">
        <v>0</v>
      </c>
      <c r="K54" s="18">
        <v>0</v>
      </c>
      <c r="L54" s="18">
        <v>0</v>
      </c>
      <c r="M54" s="18">
        <v>0</v>
      </c>
      <c r="N54" s="18">
        <v>0</v>
      </c>
    </row>
    <row r="55" spans="1:14" x14ac:dyDescent="0.25">
      <c r="A55" s="24">
        <v>17</v>
      </c>
      <c r="B55" s="3" t="s">
        <v>117</v>
      </c>
      <c r="C55" s="9">
        <v>0</v>
      </c>
      <c r="D55" s="18">
        <v>0</v>
      </c>
      <c r="E55" s="18">
        <v>0</v>
      </c>
      <c r="F55" s="18">
        <v>0</v>
      </c>
      <c r="G55" s="9">
        <v>0</v>
      </c>
      <c r="H55" s="9">
        <v>0</v>
      </c>
      <c r="I55" s="9">
        <v>0</v>
      </c>
      <c r="J55" s="6">
        <v>0</v>
      </c>
      <c r="K55" s="18">
        <v>0</v>
      </c>
      <c r="L55" s="18">
        <v>0</v>
      </c>
      <c r="M55" s="4">
        <v>0</v>
      </c>
      <c r="N55" s="18">
        <v>0</v>
      </c>
    </row>
    <row r="56" spans="1:14" x14ac:dyDescent="0.25">
      <c r="A56" s="24">
        <v>18</v>
      </c>
      <c r="B56" s="3" t="s">
        <v>118</v>
      </c>
      <c r="C56" s="9">
        <v>7.3</v>
      </c>
      <c r="D56" s="18">
        <v>6</v>
      </c>
      <c r="E56" s="18">
        <v>6</v>
      </c>
      <c r="F56" s="18">
        <v>6</v>
      </c>
      <c r="G56" s="9">
        <f t="shared" si="4"/>
        <v>0.82191780821917815</v>
      </c>
      <c r="H56" s="9">
        <f t="shared" si="5"/>
        <v>0.82191780821917815</v>
      </c>
      <c r="I56" s="9">
        <f t="shared" si="6"/>
        <v>0.82191780821917815</v>
      </c>
      <c r="J56" s="6">
        <f t="shared" si="1"/>
        <v>0</v>
      </c>
      <c r="K56" s="18">
        <v>0</v>
      </c>
      <c r="L56" s="18">
        <v>0</v>
      </c>
      <c r="M56" s="4">
        <v>0</v>
      </c>
      <c r="N56" s="18">
        <v>0</v>
      </c>
    </row>
    <row r="57" spans="1:14" x14ac:dyDescent="0.25">
      <c r="A57" s="24">
        <v>19</v>
      </c>
      <c r="B57" s="3" t="s">
        <v>342</v>
      </c>
      <c r="C57" s="27">
        <v>18</v>
      </c>
      <c r="D57" s="28">
        <v>0</v>
      </c>
      <c r="E57" s="28">
        <v>15</v>
      </c>
      <c r="F57" s="28">
        <v>16</v>
      </c>
      <c r="G57" s="9">
        <f t="shared" si="4"/>
        <v>0</v>
      </c>
      <c r="H57" s="9">
        <f t="shared" si="5"/>
        <v>0.83333333333333337</v>
      </c>
      <c r="I57" s="9">
        <f t="shared" si="6"/>
        <v>0.88888888888888884</v>
      </c>
      <c r="J57" s="6">
        <f t="shared" si="1"/>
        <v>0</v>
      </c>
      <c r="K57" s="18">
        <v>0</v>
      </c>
      <c r="L57" s="18">
        <v>0</v>
      </c>
      <c r="M57" s="4">
        <v>0</v>
      </c>
      <c r="N57" s="18">
        <v>0</v>
      </c>
    </row>
    <row r="58" spans="1:14" x14ac:dyDescent="0.25">
      <c r="A58" s="24">
        <v>20</v>
      </c>
      <c r="B58" s="3" t="s">
        <v>119</v>
      </c>
      <c r="C58" s="27">
        <v>10.7</v>
      </c>
      <c r="D58" s="28">
        <v>8</v>
      </c>
      <c r="E58" s="18">
        <v>8</v>
      </c>
      <c r="F58" s="18">
        <v>8</v>
      </c>
      <c r="G58" s="9">
        <f t="shared" si="4"/>
        <v>0.74766355140186924</v>
      </c>
      <c r="H58" s="9">
        <f t="shared" si="5"/>
        <v>0.74766355140186924</v>
      </c>
      <c r="I58" s="9">
        <f t="shared" si="6"/>
        <v>0.74766355140186924</v>
      </c>
      <c r="J58" s="6">
        <f t="shared" si="1"/>
        <v>0</v>
      </c>
      <c r="K58" s="18">
        <v>0</v>
      </c>
      <c r="L58" s="18">
        <v>0</v>
      </c>
      <c r="M58" s="4">
        <v>0</v>
      </c>
      <c r="N58" s="18">
        <v>0</v>
      </c>
    </row>
    <row r="59" spans="1:14" ht="25.5" x14ac:dyDescent="0.25">
      <c r="A59" s="24">
        <v>21</v>
      </c>
      <c r="B59" s="3" t="s">
        <v>120</v>
      </c>
      <c r="C59" s="27">
        <v>24.4</v>
      </c>
      <c r="D59" s="28">
        <v>9</v>
      </c>
      <c r="E59" s="18">
        <v>9</v>
      </c>
      <c r="F59" s="18">
        <v>8</v>
      </c>
      <c r="G59" s="9">
        <f t="shared" si="4"/>
        <v>0.36885245901639346</v>
      </c>
      <c r="H59" s="9">
        <f t="shared" si="5"/>
        <v>0.36885245901639346</v>
      </c>
      <c r="I59" s="9">
        <f t="shared" si="6"/>
        <v>0.32786885245901642</v>
      </c>
      <c r="J59" s="6">
        <f t="shared" si="1"/>
        <v>0</v>
      </c>
      <c r="K59" s="18">
        <v>0</v>
      </c>
      <c r="L59" s="18">
        <v>0</v>
      </c>
      <c r="M59" s="4">
        <v>0</v>
      </c>
      <c r="N59" s="18">
        <v>0</v>
      </c>
    </row>
    <row r="60" spans="1:14" ht="25.5" x14ac:dyDescent="0.25">
      <c r="A60" s="24">
        <v>22</v>
      </c>
      <c r="B60" s="3" t="s">
        <v>121</v>
      </c>
      <c r="C60" s="27">
        <v>0</v>
      </c>
      <c r="D60" s="18">
        <v>0</v>
      </c>
      <c r="E60" s="18">
        <v>0</v>
      </c>
      <c r="F60" s="18">
        <v>0</v>
      </c>
      <c r="G60" s="9">
        <v>0</v>
      </c>
      <c r="H60" s="9">
        <v>0</v>
      </c>
      <c r="I60" s="9">
        <v>0</v>
      </c>
      <c r="J60" s="6">
        <v>0</v>
      </c>
      <c r="K60" s="18">
        <v>0</v>
      </c>
      <c r="L60" s="18">
        <v>0</v>
      </c>
      <c r="M60" s="4">
        <v>0</v>
      </c>
      <c r="N60" s="18">
        <v>0</v>
      </c>
    </row>
    <row r="61" spans="1:14" x14ac:dyDescent="0.25">
      <c r="A61" s="24">
        <v>23</v>
      </c>
      <c r="B61" s="3" t="s">
        <v>122</v>
      </c>
      <c r="C61" s="27">
        <v>0</v>
      </c>
      <c r="D61" s="18">
        <v>0</v>
      </c>
      <c r="E61" s="18">
        <v>0</v>
      </c>
      <c r="F61" s="18">
        <v>0</v>
      </c>
      <c r="G61" s="9">
        <v>0</v>
      </c>
      <c r="H61" s="9">
        <v>0</v>
      </c>
      <c r="I61" s="9">
        <v>0</v>
      </c>
      <c r="J61" s="6">
        <v>0</v>
      </c>
      <c r="K61" s="18">
        <v>0</v>
      </c>
      <c r="L61" s="18">
        <v>0</v>
      </c>
      <c r="M61" s="4">
        <v>0</v>
      </c>
      <c r="N61" s="18">
        <v>0</v>
      </c>
    </row>
    <row r="62" spans="1:14" x14ac:dyDescent="0.25">
      <c r="A62" s="24">
        <v>24</v>
      </c>
      <c r="B62" s="3" t="s">
        <v>123</v>
      </c>
      <c r="C62" s="27">
        <v>0</v>
      </c>
      <c r="D62" s="18">
        <v>0</v>
      </c>
      <c r="E62" s="18">
        <v>0</v>
      </c>
      <c r="F62" s="18">
        <v>0</v>
      </c>
      <c r="G62" s="9">
        <v>0</v>
      </c>
      <c r="H62" s="9">
        <v>0</v>
      </c>
      <c r="I62" s="9">
        <v>0</v>
      </c>
      <c r="J62" s="6">
        <v>0</v>
      </c>
      <c r="K62" s="18">
        <v>0</v>
      </c>
      <c r="L62" s="18">
        <v>0</v>
      </c>
      <c r="M62" s="4">
        <v>0</v>
      </c>
      <c r="N62" s="18">
        <v>0</v>
      </c>
    </row>
    <row r="63" spans="1:14" x14ac:dyDescent="0.25">
      <c r="A63" s="24">
        <v>25</v>
      </c>
      <c r="B63" s="3" t="s">
        <v>124</v>
      </c>
      <c r="C63" s="27">
        <v>0</v>
      </c>
      <c r="D63" s="18">
        <v>0</v>
      </c>
      <c r="E63" s="18">
        <v>0</v>
      </c>
      <c r="F63" s="18">
        <v>0</v>
      </c>
      <c r="G63" s="9">
        <v>0</v>
      </c>
      <c r="H63" s="9">
        <v>0</v>
      </c>
      <c r="I63" s="9">
        <v>0</v>
      </c>
      <c r="J63" s="6">
        <v>0</v>
      </c>
      <c r="K63" s="18">
        <v>0</v>
      </c>
      <c r="L63" s="18">
        <v>0</v>
      </c>
      <c r="M63" s="4">
        <v>0</v>
      </c>
      <c r="N63" s="18">
        <v>0</v>
      </c>
    </row>
    <row r="64" spans="1:14" x14ac:dyDescent="0.25">
      <c r="A64" s="24">
        <v>26</v>
      </c>
      <c r="B64" s="3" t="s">
        <v>125</v>
      </c>
      <c r="C64" s="27">
        <v>0</v>
      </c>
      <c r="D64" s="18">
        <v>0</v>
      </c>
      <c r="E64" s="18">
        <v>0</v>
      </c>
      <c r="F64" s="18">
        <v>0</v>
      </c>
      <c r="G64" s="9">
        <v>0</v>
      </c>
      <c r="H64" s="9">
        <v>0</v>
      </c>
      <c r="I64" s="9">
        <v>0</v>
      </c>
      <c r="J64" s="6">
        <v>0</v>
      </c>
      <c r="K64" s="18">
        <v>0</v>
      </c>
      <c r="L64" s="18">
        <v>0</v>
      </c>
      <c r="M64" s="18">
        <v>0</v>
      </c>
      <c r="N64" s="18">
        <v>0</v>
      </c>
    </row>
    <row r="65" spans="1:14" x14ac:dyDescent="0.25">
      <c r="A65" s="24">
        <v>27</v>
      </c>
      <c r="B65" s="3" t="s">
        <v>126</v>
      </c>
      <c r="C65" s="27">
        <v>0</v>
      </c>
      <c r="D65" s="18">
        <v>0</v>
      </c>
      <c r="E65" s="18">
        <v>0</v>
      </c>
      <c r="F65" s="18">
        <v>0</v>
      </c>
      <c r="G65" s="9">
        <v>0</v>
      </c>
      <c r="H65" s="9">
        <v>0</v>
      </c>
      <c r="I65" s="9">
        <v>0</v>
      </c>
      <c r="J65" s="6">
        <v>0</v>
      </c>
      <c r="K65" s="18">
        <v>0</v>
      </c>
      <c r="L65" s="18">
        <v>0</v>
      </c>
      <c r="M65" s="18">
        <v>0</v>
      </c>
      <c r="N65" s="18">
        <v>0</v>
      </c>
    </row>
    <row r="66" spans="1:14" x14ac:dyDescent="0.25">
      <c r="A66" s="24">
        <v>28</v>
      </c>
      <c r="B66" s="3" t="s">
        <v>127</v>
      </c>
      <c r="C66" s="27">
        <v>0</v>
      </c>
      <c r="D66" s="18">
        <v>0</v>
      </c>
      <c r="E66" s="18">
        <v>0</v>
      </c>
      <c r="F66" s="18">
        <v>0</v>
      </c>
      <c r="G66" s="9">
        <v>0</v>
      </c>
      <c r="H66" s="9">
        <v>0</v>
      </c>
      <c r="I66" s="9">
        <v>0</v>
      </c>
      <c r="J66" s="6">
        <v>0</v>
      </c>
      <c r="K66" s="18">
        <v>0</v>
      </c>
      <c r="L66" s="18">
        <v>0</v>
      </c>
      <c r="M66" s="18">
        <v>0</v>
      </c>
      <c r="N66" s="18">
        <v>0</v>
      </c>
    </row>
    <row r="67" spans="1:14" ht="25.5" x14ac:dyDescent="0.25">
      <c r="A67" s="24">
        <v>29</v>
      </c>
      <c r="B67" s="3" t="s">
        <v>343</v>
      </c>
      <c r="C67" s="27">
        <v>0</v>
      </c>
      <c r="D67" s="28">
        <v>0</v>
      </c>
      <c r="E67" s="28">
        <v>0</v>
      </c>
      <c r="F67" s="28">
        <v>0</v>
      </c>
      <c r="G67" s="9">
        <v>0</v>
      </c>
      <c r="H67" s="9">
        <v>0</v>
      </c>
      <c r="I67" s="9">
        <v>0</v>
      </c>
      <c r="J67" s="6">
        <v>0</v>
      </c>
      <c r="K67" s="18">
        <v>0</v>
      </c>
      <c r="L67" s="18">
        <v>0</v>
      </c>
      <c r="M67" s="18">
        <v>0</v>
      </c>
      <c r="N67" s="18">
        <v>0</v>
      </c>
    </row>
    <row r="68" spans="1:14" x14ac:dyDescent="0.25">
      <c r="A68" s="24">
        <v>30</v>
      </c>
      <c r="B68" s="3" t="s">
        <v>128</v>
      </c>
      <c r="C68" s="27">
        <v>0</v>
      </c>
      <c r="D68" s="18">
        <v>0</v>
      </c>
      <c r="E68" s="18">
        <v>0</v>
      </c>
      <c r="F68" s="18">
        <v>0</v>
      </c>
      <c r="G68" s="9">
        <v>0</v>
      </c>
      <c r="H68" s="9">
        <v>0</v>
      </c>
      <c r="I68" s="9">
        <v>0</v>
      </c>
      <c r="J68" s="6">
        <v>0</v>
      </c>
      <c r="K68" s="18">
        <v>0</v>
      </c>
      <c r="L68" s="18">
        <v>0</v>
      </c>
      <c r="M68" s="18">
        <v>0</v>
      </c>
      <c r="N68" s="18">
        <v>0</v>
      </c>
    </row>
    <row r="69" spans="1:14" x14ac:dyDescent="0.25">
      <c r="A69" s="24">
        <v>31</v>
      </c>
      <c r="B69" s="3" t="s">
        <v>129</v>
      </c>
      <c r="C69" s="27">
        <v>0</v>
      </c>
      <c r="D69" s="18">
        <v>0</v>
      </c>
      <c r="E69" s="18">
        <v>0</v>
      </c>
      <c r="F69" s="18">
        <v>0</v>
      </c>
      <c r="G69" s="9">
        <v>0</v>
      </c>
      <c r="H69" s="9">
        <v>0</v>
      </c>
      <c r="I69" s="9">
        <v>0</v>
      </c>
      <c r="J69" s="6">
        <v>0</v>
      </c>
      <c r="K69" s="18">
        <v>0</v>
      </c>
      <c r="L69" s="18">
        <v>0</v>
      </c>
      <c r="M69" s="18">
        <v>0</v>
      </c>
      <c r="N69" s="18">
        <v>0</v>
      </c>
    </row>
    <row r="70" spans="1:14" ht="25.5" x14ac:dyDescent="0.25">
      <c r="A70" s="24">
        <v>32</v>
      </c>
      <c r="B70" s="3" t="s">
        <v>272</v>
      </c>
      <c r="C70" s="27">
        <v>0</v>
      </c>
      <c r="D70" s="18">
        <v>0</v>
      </c>
      <c r="E70" s="18">
        <v>0</v>
      </c>
      <c r="F70" s="18">
        <v>0</v>
      </c>
      <c r="G70" s="9">
        <v>0</v>
      </c>
      <c r="H70" s="9">
        <v>0</v>
      </c>
      <c r="I70" s="9">
        <v>0</v>
      </c>
      <c r="J70" s="6">
        <v>0</v>
      </c>
      <c r="K70" s="18">
        <v>0</v>
      </c>
      <c r="L70" s="18">
        <v>0</v>
      </c>
      <c r="M70" s="18">
        <v>0</v>
      </c>
      <c r="N70" s="18">
        <v>0</v>
      </c>
    </row>
    <row r="71" spans="1:14" x14ac:dyDescent="0.25">
      <c r="A71" s="24">
        <v>33</v>
      </c>
      <c r="B71" s="3" t="s">
        <v>130</v>
      </c>
      <c r="C71" s="27">
        <v>0</v>
      </c>
      <c r="D71" s="18">
        <v>0</v>
      </c>
      <c r="E71" s="18">
        <v>0</v>
      </c>
      <c r="F71" s="18">
        <v>0</v>
      </c>
      <c r="G71" s="9">
        <v>0</v>
      </c>
      <c r="H71" s="9">
        <v>0</v>
      </c>
      <c r="I71" s="9">
        <v>0</v>
      </c>
      <c r="J71" s="6">
        <v>0</v>
      </c>
      <c r="K71" s="18">
        <v>0</v>
      </c>
      <c r="L71" s="18">
        <v>0</v>
      </c>
      <c r="M71" s="18">
        <v>0</v>
      </c>
      <c r="N71" s="18">
        <v>0</v>
      </c>
    </row>
    <row r="72" spans="1:14" x14ac:dyDescent="0.25">
      <c r="A72" s="24">
        <v>34</v>
      </c>
      <c r="B72" s="3" t="s">
        <v>131</v>
      </c>
      <c r="C72" s="27">
        <v>0</v>
      </c>
      <c r="D72" s="18">
        <v>0</v>
      </c>
      <c r="E72" s="18">
        <v>0</v>
      </c>
      <c r="F72" s="18">
        <v>0</v>
      </c>
      <c r="G72" s="9">
        <v>0</v>
      </c>
      <c r="H72" s="9">
        <v>0</v>
      </c>
      <c r="I72" s="9">
        <v>0</v>
      </c>
      <c r="J72" s="6">
        <v>0</v>
      </c>
      <c r="K72" s="18">
        <v>0</v>
      </c>
      <c r="L72" s="18">
        <v>0</v>
      </c>
      <c r="M72" s="18">
        <v>0</v>
      </c>
      <c r="N72" s="18">
        <v>0</v>
      </c>
    </row>
    <row r="73" spans="1:14" x14ac:dyDescent="0.25">
      <c r="A73" s="24">
        <v>35</v>
      </c>
      <c r="B73" s="3" t="s">
        <v>132</v>
      </c>
      <c r="C73" s="27">
        <v>0</v>
      </c>
      <c r="D73" s="18">
        <v>0</v>
      </c>
      <c r="E73" s="18">
        <v>0</v>
      </c>
      <c r="F73" s="18">
        <v>0</v>
      </c>
      <c r="G73" s="9">
        <v>0</v>
      </c>
      <c r="H73" s="9">
        <v>0</v>
      </c>
      <c r="I73" s="9">
        <v>0</v>
      </c>
      <c r="J73" s="6">
        <v>0</v>
      </c>
      <c r="K73" s="18">
        <v>0</v>
      </c>
      <c r="L73" s="18">
        <v>0</v>
      </c>
      <c r="M73" s="18">
        <v>0</v>
      </c>
      <c r="N73" s="18">
        <v>0</v>
      </c>
    </row>
    <row r="74" spans="1:14" x14ac:dyDescent="0.25">
      <c r="A74" s="24">
        <v>36</v>
      </c>
      <c r="B74" s="3" t="s">
        <v>133</v>
      </c>
      <c r="C74" s="27">
        <v>0</v>
      </c>
      <c r="D74" s="18">
        <v>0</v>
      </c>
      <c r="E74" s="18">
        <v>0</v>
      </c>
      <c r="F74" s="18">
        <v>0</v>
      </c>
      <c r="G74" s="9">
        <v>0</v>
      </c>
      <c r="H74" s="9">
        <v>0</v>
      </c>
      <c r="I74" s="9">
        <v>0</v>
      </c>
      <c r="J74" s="6">
        <v>0</v>
      </c>
      <c r="K74" s="18">
        <v>0</v>
      </c>
      <c r="L74" s="18">
        <v>0</v>
      </c>
      <c r="M74" s="18">
        <v>0</v>
      </c>
      <c r="N74" s="18">
        <v>0</v>
      </c>
    </row>
    <row r="75" spans="1:14" ht="25.5" x14ac:dyDescent="0.25">
      <c r="A75" s="24">
        <v>37</v>
      </c>
      <c r="B75" s="3" t="s">
        <v>134</v>
      </c>
      <c r="C75" s="27">
        <v>0</v>
      </c>
      <c r="D75" s="18">
        <v>0</v>
      </c>
      <c r="E75" s="18">
        <v>0</v>
      </c>
      <c r="F75" s="18">
        <v>0</v>
      </c>
      <c r="G75" s="9">
        <v>0</v>
      </c>
      <c r="H75" s="9">
        <v>0</v>
      </c>
      <c r="I75" s="9">
        <v>0</v>
      </c>
      <c r="J75" s="6">
        <v>0</v>
      </c>
      <c r="K75" s="18">
        <v>0</v>
      </c>
      <c r="L75" s="18">
        <v>0</v>
      </c>
      <c r="M75" s="18">
        <v>0</v>
      </c>
      <c r="N75" s="18">
        <v>0</v>
      </c>
    </row>
    <row r="76" spans="1:14" x14ac:dyDescent="0.25">
      <c r="A76" s="24">
        <v>38</v>
      </c>
      <c r="B76" s="3" t="s">
        <v>135</v>
      </c>
      <c r="C76" s="27">
        <v>0</v>
      </c>
      <c r="D76" s="18">
        <v>0</v>
      </c>
      <c r="E76" s="18">
        <v>0</v>
      </c>
      <c r="F76" s="18">
        <v>0</v>
      </c>
      <c r="G76" s="9">
        <v>0</v>
      </c>
      <c r="H76" s="9">
        <v>0</v>
      </c>
      <c r="I76" s="9">
        <v>0</v>
      </c>
      <c r="J76" s="6">
        <v>0</v>
      </c>
      <c r="K76" s="18">
        <v>0</v>
      </c>
      <c r="L76" s="18">
        <v>0</v>
      </c>
      <c r="M76" s="13">
        <v>0</v>
      </c>
      <c r="N76" s="18">
        <v>0</v>
      </c>
    </row>
    <row r="77" spans="1:14" x14ac:dyDescent="0.25">
      <c r="A77" s="24">
        <v>39</v>
      </c>
      <c r="B77" s="3" t="s">
        <v>136</v>
      </c>
      <c r="C77" s="27">
        <v>0</v>
      </c>
      <c r="D77" s="18">
        <v>0</v>
      </c>
      <c r="E77" s="18">
        <v>0</v>
      </c>
      <c r="F77" s="18">
        <v>0</v>
      </c>
      <c r="G77" s="9">
        <v>0</v>
      </c>
      <c r="H77" s="9">
        <v>0</v>
      </c>
      <c r="I77" s="9">
        <v>0</v>
      </c>
      <c r="J77" s="6">
        <v>0</v>
      </c>
      <c r="K77" s="18">
        <v>0</v>
      </c>
      <c r="L77" s="18">
        <v>0</v>
      </c>
      <c r="M77" s="13">
        <v>0</v>
      </c>
      <c r="N77" s="18">
        <v>0</v>
      </c>
    </row>
    <row r="78" spans="1:14" x14ac:dyDescent="0.25">
      <c r="A78" s="24">
        <v>40</v>
      </c>
      <c r="B78" s="3" t="s">
        <v>388</v>
      </c>
      <c r="C78" s="27">
        <v>0</v>
      </c>
      <c r="D78" s="18">
        <v>0</v>
      </c>
      <c r="E78" s="18">
        <v>0</v>
      </c>
      <c r="F78" s="18">
        <v>0</v>
      </c>
      <c r="G78" s="9">
        <v>0</v>
      </c>
      <c r="H78" s="9">
        <v>0</v>
      </c>
      <c r="I78" s="9">
        <v>0</v>
      </c>
      <c r="J78" s="6">
        <v>0</v>
      </c>
      <c r="K78" s="18">
        <v>0</v>
      </c>
      <c r="L78" s="18">
        <v>0</v>
      </c>
      <c r="M78" s="13">
        <v>0</v>
      </c>
      <c r="N78" s="18">
        <v>0</v>
      </c>
    </row>
    <row r="79" spans="1:14" x14ac:dyDescent="0.25">
      <c r="A79" s="24" t="s">
        <v>389</v>
      </c>
      <c r="B79" s="25" t="s">
        <v>12</v>
      </c>
      <c r="C79" s="27">
        <f>SUM(C80:C80)</f>
        <v>0</v>
      </c>
      <c r="D79" s="28">
        <f>SUM(D80:D80)</f>
        <v>0</v>
      </c>
      <c r="E79" s="28">
        <f>SUM(E80:E80)</f>
        <v>0</v>
      </c>
      <c r="F79" s="28">
        <f>SUM(F80:F80)</f>
        <v>0</v>
      </c>
      <c r="G79" s="9">
        <v>0</v>
      </c>
      <c r="H79" s="9">
        <v>0</v>
      </c>
      <c r="I79" s="9">
        <v>0</v>
      </c>
      <c r="J79" s="6">
        <v>0</v>
      </c>
      <c r="K79" s="28">
        <f>SUM(K80:K80)</f>
        <v>0</v>
      </c>
      <c r="L79" s="28">
        <f>SUM(L80:L80)</f>
        <v>0</v>
      </c>
      <c r="M79" s="28">
        <f>SUM(M80:M80)</f>
        <v>0</v>
      </c>
      <c r="N79" s="28">
        <f>SUM(N80:N80)</f>
        <v>0</v>
      </c>
    </row>
    <row r="80" spans="1:14" x14ac:dyDescent="0.25">
      <c r="A80" s="24" t="s">
        <v>390</v>
      </c>
      <c r="B80" s="2" t="s">
        <v>273</v>
      </c>
      <c r="C80" s="27">
        <v>0</v>
      </c>
      <c r="D80" s="28">
        <v>0</v>
      </c>
      <c r="E80" s="28">
        <v>0</v>
      </c>
      <c r="F80" s="28">
        <v>0</v>
      </c>
      <c r="G80" s="9">
        <v>0</v>
      </c>
      <c r="H80" s="9">
        <v>0</v>
      </c>
      <c r="I80" s="9">
        <v>0</v>
      </c>
      <c r="J80" s="6">
        <v>0</v>
      </c>
      <c r="K80" s="28">
        <v>0</v>
      </c>
      <c r="L80" s="28">
        <v>0</v>
      </c>
      <c r="M80" s="13">
        <v>0</v>
      </c>
      <c r="N80" s="28">
        <v>0</v>
      </c>
    </row>
    <row r="81" spans="1:14" x14ac:dyDescent="0.25">
      <c r="A81" s="24" t="s">
        <v>15</v>
      </c>
      <c r="B81" s="30" t="s">
        <v>4</v>
      </c>
      <c r="C81" s="9">
        <f>SUM(C82:C104)</f>
        <v>1539.4000000000003</v>
      </c>
      <c r="D81" s="18">
        <f>SUM(D82:D104)</f>
        <v>3014</v>
      </c>
      <c r="E81" s="18">
        <f>SUM(E82:E104)</f>
        <v>3116</v>
      </c>
      <c r="F81" s="18">
        <f>SUM(F82:F104)</f>
        <v>3163</v>
      </c>
      <c r="G81" s="9">
        <f t="shared" ref="G81:G133" si="8">D81/C81</f>
        <v>1.9579056775367023</v>
      </c>
      <c r="H81" s="9">
        <f t="shared" ref="H81:H133" si="9">E81/C81</f>
        <v>2.0241652591918924</v>
      </c>
      <c r="I81" s="9">
        <f t="shared" ref="I81:I133" si="10">F81/C81</f>
        <v>2.0546966350526175</v>
      </c>
      <c r="J81" s="6">
        <f t="shared" ref="J81:J106" si="11">K81*100/F81</f>
        <v>6.0069554220676569</v>
      </c>
      <c r="K81" s="18">
        <f>SUM(K82:K104)</f>
        <v>190</v>
      </c>
      <c r="L81" s="18">
        <f>SUM(L82:L104)</f>
        <v>25</v>
      </c>
      <c r="M81" s="18">
        <f>SUM(M82:M104)</f>
        <v>141</v>
      </c>
      <c r="N81" s="18">
        <f>SUM(N82:N104)</f>
        <v>24</v>
      </c>
    </row>
    <row r="82" spans="1:14" x14ac:dyDescent="0.25">
      <c r="A82" s="29" t="s">
        <v>31</v>
      </c>
      <c r="B82" s="3" t="s">
        <v>344</v>
      </c>
      <c r="C82" s="9">
        <v>22.3</v>
      </c>
      <c r="D82" s="18">
        <v>49</v>
      </c>
      <c r="E82" s="18">
        <v>52</v>
      </c>
      <c r="F82" s="18">
        <v>52</v>
      </c>
      <c r="G82" s="9">
        <f t="shared" si="8"/>
        <v>2.1973094170403589</v>
      </c>
      <c r="H82" s="9">
        <f t="shared" si="9"/>
        <v>2.3318385650224216</v>
      </c>
      <c r="I82" s="9">
        <f t="shared" si="10"/>
        <v>2.3318385650224216</v>
      </c>
      <c r="J82" s="6">
        <f t="shared" si="11"/>
        <v>5.7692307692307692</v>
      </c>
      <c r="K82" s="18">
        <v>3</v>
      </c>
      <c r="L82" s="18">
        <v>0</v>
      </c>
      <c r="M82" s="13">
        <f>K82-L82-N82</f>
        <v>3</v>
      </c>
      <c r="N82" s="18">
        <v>0</v>
      </c>
    </row>
    <row r="83" spans="1:14" x14ac:dyDescent="0.25">
      <c r="A83" s="29" t="s">
        <v>51</v>
      </c>
      <c r="B83" s="3" t="s">
        <v>345</v>
      </c>
      <c r="C83" s="9">
        <v>28.3</v>
      </c>
      <c r="D83" s="18">
        <v>62</v>
      </c>
      <c r="E83" s="18">
        <v>66</v>
      </c>
      <c r="F83" s="18">
        <v>66</v>
      </c>
      <c r="G83" s="9">
        <f t="shared" si="8"/>
        <v>2.1908127208480566</v>
      </c>
      <c r="H83" s="9">
        <f t="shared" si="9"/>
        <v>2.3321554770318023</v>
      </c>
      <c r="I83" s="9">
        <f t="shared" si="10"/>
        <v>2.3321554770318023</v>
      </c>
      <c r="J83" s="6">
        <f t="shared" si="11"/>
        <v>6.0606060606060606</v>
      </c>
      <c r="K83" s="18">
        <v>4</v>
      </c>
      <c r="L83" s="18">
        <v>0</v>
      </c>
      <c r="M83" s="13">
        <f t="shared" ref="M83:M103" si="12">K83-L83-N83</f>
        <v>4</v>
      </c>
      <c r="N83" s="18">
        <v>0</v>
      </c>
    </row>
    <row r="84" spans="1:14" ht="25.5" x14ac:dyDescent="0.25">
      <c r="A84" s="29" t="s">
        <v>52</v>
      </c>
      <c r="B84" s="3" t="s">
        <v>137</v>
      </c>
      <c r="C84" s="9">
        <v>127.2</v>
      </c>
      <c r="D84" s="18">
        <v>300</v>
      </c>
      <c r="E84" s="18">
        <v>300</v>
      </c>
      <c r="F84" s="18">
        <v>300</v>
      </c>
      <c r="G84" s="9">
        <f t="shared" si="8"/>
        <v>2.358490566037736</v>
      </c>
      <c r="H84" s="9">
        <f t="shared" si="9"/>
        <v>2.358490566037736</v>
      </c>
      <c r="I84" s="9">
        <f t="shared" si="10"/>
        <v>2.358490566037736</v>
      </c>
      <c r="J84" s="6">
        <f t="shared" si="11"/>
        <v>6.666666666666667</v>
      </c>
      <c r="K84" s="18">
        <v>20</v>
      </c>
      <c r="L84" s="18">
        <v>4</v>
      </c>
      <c r="M84" s="13">
        <f t="shared" si="12"/>
        <v>12</v>
      </c>
      <c r="N84" s="18">
        <v>4</v>
      </c>
    </row>
    <row r="85" spans="1:14" x14ac:dyDescent="0.25">
      <c r="A85" s="29" t="s">
        <v>53</v>
      </c>
      <c r="B85" s="3" t="s">
        <v>138</v>
      </c>
      <c r="C85" s="9">
        <v>33.700000000000003</v>
      </c>
      <c r="D85" s="18">
        <v>74</v>
      </c>
      <c r="E85" s="18">
        <v>88</v>
      </c>
      <c r="F85" s="18">
        <v>94</v>
      </c>
      <c r="G85" s="9">
        <f t="shared" si="8"/>
        <v>2.1958456973293767</v>
      </c>
      <c r="H85" s="9">
        <f t="shared" si="9"/>
        <v>2.611275964391691</v>
      </c>
      <c r="I85" s="9">
        <f t="shared" si="10"/>
        <v>2.7893175074183976</v>
      </c>
      <c r="J85" s="6">
        <f t="shared" si="11"/>
        <v>6.3829787234042552</v>
      </c>
      <c r="K85" s="18">
        <v>6</v>
      </c>
      <c r="L85" s="18">
        <v>0</v>
      </c>
      <c r="M85" s="13">
        <f t="shared" si="12"/>
        <v>6</v>
      </c>
      <c r="N85" s="18">
        <v>0</v>
      </c>
    </row>
    <row r="86" spans="1:14" x14ac:dyDescent="0.25">
      <c r="A86" s="29" t="s">
        <v>54</v>
      </c>
      <c r="B86" s="3" t="s">
        <v>139</v>
      </c>
      <c r="C86" s="9">
        <v>19.8</v>
      </c>
      <c r="D86" s="18">
        <v>33</v>
      </c>
      <c r="E86" s="18">
        <v>44</v>
      </c>
      <c r="F86" s="18">
        <v>44</v>
      </c>
      <c r="G86" s="9">
        <f t="shared" si="8"/>
        <v>1.6666666666666665</v>
      </c>
      <c r="H86" s="9">
        <f t="shared" si="9"/>
        <v>2.2222222222222223</v>
      </c>
      <c r="I86" s="9">
        <f t="shared" si="10"/>
        <v>2.2222222222222223</v>
      </c>
      <c r="J86" s="6">
        <f t="shared" si="11"/>
        <v>6.8181818181818183</v>
      </c>
      <c r="K86" s="18">
        <v>3</v>
      </c>
      <c r="L86" s="18">
        <v>0</v>
      </c>
      <c r="M86" s="13">
        <f t="shared" si="12"/>
        <v>3</v>
      </c>
      <c r="N86" s="18">
        <v>0</v>
      </c>
    </row>
    <row r="87" spans="1:14" ht="25.5" x14ac:dyDescent="0.25">
      <c r="A87" s="29" t="s">
        <v>55</v>
      </c>
      <c r="B87" s="3" t="s">
        <v>140</v>
      </c>
      <c r="C87" s="9">
        <v>243.9</v>
      </c>
      <c r="D87" s="18">
        <v>550</v>
      </c>
      <c r="E87" s="18">
        <v>570</v>
      </c>
      <c r="F87" s="18">
        <v>580</v>
      </c>
      <c r="G87" s="9">
        <f t="shared" si="8"/>
        <v>2.2550225502255024</v>
      </c>
      <c r="H87" s="9">
        <f t="shared" si="9"/>
        <v>2.3370233702337022</v>
      </c>
      <c r="I87" s="9">
        <f t="shared" si="10"/>
        <v>2.3780237802378021</v>
      </c>
      <c r="J87" s="6">
        <f t="shared" si="11"/>
        <v>6.2068965517241379</v>
      </c>
      <c r="K87" s="18">
        <v>36</v>
      </c>
      <c r="L87" s="18">
        <v>7</v>
      </c>
      <c r="M87" s="13">
        <f t="shared" si="12"/>
        <v>22</v>
      </c>
      <c r="N87" s="18">
        <v>7</v>
      </c>
    </row>
    <row r="88" spans="1:14" x14ac:dyDescent="0.25">
      <c r="A88" s="29" t="s">
        <v>56</v>
      </c>
      <c r="B88" s="3" t="s">
        <v>141</v>
      </c>
      <c r="C88" s="9">
        <v>32.700000000000003</v>
      </c>
      <c r="D88" s="18">
        <v>71</v>
      </c>
      <c r="E88" s="18">
        <v>71</v>
      </c>
      <c r="F88" s="18">
        <v>75</v>
      </c>
      <c r="G88" s="9">
        <f t="shared" si="8"/>
        <v>2.1712538226299691</v>
      </c>
      <c r="H88" s="9">
        <f t="shared" si="9"/>
        <v>2.1712538226299691</v>
      </c>
      <c r="I88" s="9">
        <f t="shared" si="10"/>
        <v>2.2935779816513762</v>
      </c>
      <c r="J88" s="6">
        <f t="shared" si="11"/>
        <v>6.666666666666667</v>
      </c>
      <c r="K88" s="18">
        <v>5</v>
      </c>
      <c r="L88" s="18">
        <v>1</v>
      </c>
      <c r="M88" s="13">
        <f t="shared" si="12"/>
        <v>4</v>
      </c>
      <c r="N88" s="18">
        <v>0</v>
      </c>
    </row>
    <row r="89" spans="1:14" ht="25.5" x14ac:dyDescent="0.25">
      <c r="A89" s="29" t="s">
        <v>57</v>
      </c>
      <c r="B89" s="3" t="s">
        <v>142</v>
      </c>
      <c r="C89" s="9">
        <v>54.3</v>
      </c>
      <c r="D89" s="18">
        <v>120</v>
      </c>
      <c r="E89" s="18">
        <v>120</v>
      </c>
      <c r="F89" s="18">
        <v>120</v>
      </c>
      <c r="G89" s="9">
        <f t="shared" si="8"/>
        <v>2.2099447513812156</v>
      </c>
      <c r="H89" s="9">
        <f t="shared" si="9"/>
        <v>2.2099447513812156</v>
      </c>
      <c r="I89" s="9">
        <f t="shared" si="10"/>
        <v>2.2099447513812156</v>
      </c>
      <c r="J89" s="6">
        <f t="shared" si="11"/>
        <v>6.666666666666667</v>
      </c>
      <c r="K89" s="18">
        <v>8</v>
      </c>
      <c r="L89" s="18">
        <v>2</v>
      </c>
      <c r="M89" s="13">
        <f t="shared" si="12"/>
        <v>5</v>
      </c>
      <c r="N89" s="18">
        <v>1</v>
      </c>
    </row>
    <row r="90" spans="1:14" ht="25.5" x14ac:dyDescent="0.25">
      <c r="A90" s="29" t="s">
        <v>58</v>
      </c>
      <c r="B90" s="3" t="s">
        <v>274</v>
      </c>
      <c r="C90" s="9">
        <v>76.7</v>
      </c>
      <c r="D90" s="18">
        <v>181</v>
      </c>
      <c r="E90" s="18">
        <v>181</v>
      </c>
      <c r="F90" s="18">
        <v>181</v>
      </c>
      <c r="G90" s="9">
        <f t="shared" si="8"/>
        <v>2.3598435462842242</v>
      </c>
      <c r="H90" s="9">
        <f t="shared" si="9"/>
        <v>2.3598435462842242</v>
      </c>
      <c r="I90" s="9">
        <f t="shared" si="10"/>
        <v>2.3598435462842242</v>
      </c>
      <c r="J90" s="6">
        <f t="shared" si="11"/>
        <v>6.6298342541436464</v>
      </c>
      <c r="K90" s="18">
        <v>12</v>
      </c>
      <c r="L90" s="18">
        <v>3</v>
      </c>
      <c r="M90" s="13">
        <f t="shared" si="12"/>
        <v>8</v>
      </c>
      <c r="N90" s="18">
        <v>1</v>
      </c>
    </row>
    <row r="91" spans="1:14" x14ac:dyDescent="0.25">
      <c r="A91" s="29" t="s">
        <v>59</v>
      </c>
      <c r="B91" s="3" t="s">
        <v>275</v>
      </c>
      <c r="C91" s="9">
        <v>100.9</v>
      </c>
      <c r="D91" s="18">
        <v>238</v>
      </c>
      <c r="E91" s="18">
        <v>238</v>
      </c>
      <c r="F91" s="18">
        <v>238</v>
      </c>
      <c r="G91" s="9">
        <f t="shared" si="8"/>
        <v>2.3587710604558967</v>
      </c>
      <c r="H91" s="9">
        <f t="shared" si="9"/>
        <v>2.3587710604558967</v>
      </c>
      <c r="I91" s="9">
        <f t="shared" si="10"/>
        <v>2.3587710604558967</v>
      </c>
      <c r="J91" s="6">
        <f t="shared" si="11"/>
        <v>5.882352941176471</v>
      </c>
      <c r="K91" s="18">
        <v>14</v>
      </c>
      <c r="L91" s="18">
        <v>2</v>
      </c>
      <c r="M91" s="13">
        <f t="shared" si="12"/>
        <v>10</v>
      </c>
      <c r="N91" s="18">
        <v>2</v>
      </c>
    </row>
    <row r="92" spans="1:14" x14ac:dyDescent="0.25">
      <c r="A92" s="29" t="s">
        <v>60</v>
      </c>
      <c r="B92" s="3" t="s">
        <v>276</v>
      </c>
      <c r="C92" s="9">
        <v>46.1</v>
      </c>
      <c r="D92" s="18">
        <v>108</v>
      </c>
      <c r="E92" s="18">
        <v>108</v>
      </c>
      <c r="F92" s="18">
        <v>108</v>
      </c>
      <c r="G92" s="9">
        <f t="shared" si="8"/>
        <v>2.3427331887201737</v>
      </c>
      <c r="H92" s="9">
        <f t="shared" si="9"/>
        <v>2.3427331887201737</v>
      </c>
      <c r="I92" s="9">
        <f t="shared" si="10"/>
        <v>2.3427331887201737</v>
      </c>
      <c r="J92" s="6">
        <f t="shared" si="11"/>
        <v>5.5555555555555554</v>
      </c>
      <c r="K92" s="18">
        <v>6</v>
      </c>
      <c r="L92" s="18">
        <v>1</v>
      </c>
      <c r="M92" s="13">
        <f t="shared" si="12"/>
        <v>4</v>
      </c>
      <c r="N92" s="18">
        <v>1</v>
      </c>
    </row>
    <row r="93" spans="1:14" ht="25.5" x14ac:dyDescent="0.25">
      <c r="A93" s="29" t="s">
        <v>49</v>
      </c>
      <c r="B93" s="3" t="s">
        <v>143</v>
      </c>
      <c r="C93" s="9">
        <v>28.1</v>
      </c>
      <c r="D93" s="18">
        <v>59</v>
      </c>
      <c r="E93" s="18">
        <v>59</v>
      </c>
      <c r="F93" s="18">
        <v>62</v>
      </c>
      <c r="G93" s="9">
        <f t="shared" si="8"/>
        <v>2.0996441281138787</v>
      </c>
      <c r="H93" s="9">
        <f t="shared" si="9"/>
        <v>2.0996441281138787</v>
      </c>
      <c r="I93" s="9">
        <f t="shared" si="10"/>
        <v>2.2064056939501779</v>
      </c>
      <c r="J93" s="6">
        <f t="shared" si="11"/>
        <v>6.4516129032258061</v>
      </c>
      <c r="K93" s="18">
        <v>4</v>
      </c>
      <c r="L93" s="18">
        <v>1</v>
      </c>
      <c r="M93" s="13">
        <f t="shared" si="12"/>
        <v>3</v>
      </c>
      <c r="N93" s="18">
        <v>0</v>
      </c>
    </row>
    <row r="94" spans="1:14" x14ac:dyDescent="0.25">
      <c r="A94" s="29" t="s">
        <v>61</v>
      </c>
      <c r="B94" s="3" t="s">
        <v>144</v>
      </c>
      <c r="C94" s="27">
        <v>50.1</v>
      </c>
      <c r="D94" s="18">
        <v>110</v>
      </c>
      <c r="E94" s="18">
        <v>110</v>
      </c>
      <c r="F94" s="18">
        <v>110</v>
      </c>
      <c r="G94" s="9">
        <f t="shared" si="8"/>
        <v>2.1956087824351296</v>
      </c>
      <c r="H94" s="9">
        <f t="shared" si="9"/>
        <v>2.1956087824351296</v>
      </c>
      <c r="I94" s="9">
        <f t="shared" si="10"/>
        <v>2.1956087824351296</v>
      </c>
      <c r="J94" s="6">
        <f t="shared" si="11"/>
        <v>6.3636363636363633</v>
      </c>
      <c r="K94" s="28">
        <v>7</v>
      </c>
      <c r="L94" s="28">
        <v>1</v>
      </c>
      <c r="M94" s="13">
        <f t="shared" si="12"/>
        <v>5</v>
      </c>
      <c r="N94" s="28">
        <v>1</v>
      </c>
    </row>
    <row r="95" spans="1:14" ht="25.5" x14ac:dyDescent="0.25">
      <c r="A95" s="29" t="s">
        <v>62</v>
      </c>
      <c r="B95" s="3" t="s">
        <v>346</v>
      </c>
      <c r="C95" s="27">
        <v>26.2</v>
      </c>
      <c r="D95" s="28">
        <v>30</v>
      </c>
      <c r="E95" s="18">
        <v>58</v>
      </c>
      <c r="F95" s="18">
        <v>58</v>
      </c>
      <c r="G95" s="9">
        <f t="shared" si="8"/>
        <v>1.1450381679389314</v>
      </c>
      <c r="H95" s="9">
        <f t="shared" si="9"/>
        <v>2.2137404580152671</v>
      </c>
      <c r="I95" s="9">
        <f t="shared" si="10"/>
        <v>2.2137404580152671</v>
      </c>
      <c r="J95" s="6">
        <f t="shared" si="11"/>
        <v>6.8965517241379306</v>
      </c>
      <c r="K95" s="28">
        <v>4</v>
      </c>
      <c r="L95" s="28">
        <v>0</v>
      </c>
      <c r="M95" s="13">
        <f t="shared" si="12"/>
        <v>4</v>
      </c>
      <c r="N95" s="28">
        <v>0</v>
      </c>
    </row>
    <row r="96" spans="1:14" ht="25.5" x14ac:dyDescent="0.25">
      <c r="A96" s="29" t="s">
        <v>63</v>
      </c>
      <c r="B96" s="3" t="s">
        <v>145</v>
      </c>
      <c r="C96" s="9">
        <v>18</v>
      </c>
      <c r="D96" s="18">
        <v>29</v>
      </c>
      <c r="E96" s="18">
        <v>29</v>
      </c>
      <c r="F96" s="18">
        <v>29</v>
      </c>
      <c r="G96" s="9">
        <f t="shared" si="8"/>
        <v>1.6111111111111112</v>
      </c>
      <c r="H96" s="9">
        <f t="shared" si="9"/>
        <v>1.6111111111111112</v>
      </c>
      <c r="I96" s="9">
        <f t="shared" si="10"/>
        <v>1.6111111111111112</v>
      </c>
      <c r="J96" s="6">
        <f t="shared" si="11"/>
        <v>3.4482758620689653</v>
      </c>
      <c r="K96" s="18">
        <v>1</v>
      </c>
      <c r="L96" s="18">
        <v>0</v>
      </c>
      <c r="M96" s="13">
        <f t="shared" si="12"/>
        <v>1</v>
      </c>
      <c r="N96" s="18">
        <v>0</v>
      </c>
    </row>
    <row r="97" spans="1:14" ht="25.5" x14ac:dyDescent="0.25">
      <c r="A97" s="29" t="s">
        <v>64</v>
      </c>
      <c r="B97" s="3" t="s">
        <v>146</v>
      </c>
      <c r="C97" s="9">
        <v>91.6</v>
      </c>
      <c r="D97" s="18">
        <v>146</v>
      </c>
      <c r="E97" s="18">
        <v>146</v>
      </c>
      <c r="F97" s="18">
        <v>146</v>
      </c>
      <c r="G97" s="9">
        <f t="shared" si="8"/>
        <v>1.5938864628820961</v>
      </c>
      <c r="H97" s="9">
        <f t="shared" si="9"/>
        <v>1.5938864628820961</v>
      </c>
      <c r="I97" s="9">
        <f t="shared" si="10"/>
        <v>1.5938864628820961</v>
      </c>
      <c r="J97" s="6">
        <f t="shared" si="11"/>
        <v>4.1095890410958908</v>
      </c>
      <c r="K97" s="18">
        <v>6</v>
      </c>
      <c r="L97" s="18">
        <v>0</v>
      </c>
      <c r="M97" s="13">
        <f t="shared" si="12"/>
        <v>5</v>
      </c>
      <c r="N97" s="18">
        <v>1</v>
      </c>
    </row>
    <row r="98" spans="1:14" ht="38.25" x14ac:dyDescent="0.25">
      <c r="A98" s="29" t="s">
        <v>65</v>
      </c>
      <c r="B98" s="3" t="s">
        <v>147</v>
      </c>
      <c r="C98" s="9">
        <v>145.80000000000001</v>
      </c>
      <c r="D98" s="18">
        <v>320</v>
      </c>
      <c r="E98" s="18">
        <v>320</v>
      </c>
      <c r="F98" s="18">
        <v>320</v>
      </c>
      <c r="G98" s="9">
        <f t="shared" si="8"/>
        <v>2.1947873799725648</v>
      </c>
      <c r="H98" s="9">
        <f t="shared" si="9"/>
        <v>2.1947873799725648</v>
      </c>
      <c r="I98" s="9">
        <f t="shared" si="10"/>
        <v>2.1947873799725648</v>
      </c>
      <c r="J98" s="6">
        <f t="shared" si="11"/>
        <v>6.875</v>
      </c>
      <c r="K98" s="18">
        <v>22</v>
      </c>
      <c r="L98" s="18">
        <v>2</v>
      </c>
      <c r="M98" s="13">
        <f t="shared" si="12"/>
        <v>16</v>
      </c>
      <c r="N98" s="18">
        <v>4</v>
      </c>
    </row>
    <row r="99" spans="1:14" x14ac:dyDescent="0.25">
      <c r="A99" s="29" t="s">
        <v>66</v>
      </c>
      <c r="B99" s="3" t="s">
        <v>148</v>
      </c>
      <c r="C99" s="9">
        <v>21.8</v>
      </c>
      <c r="D99" s="18">
        <v>44</v>
      </c>
      <c r="E99" s="18">
        <v>58</v>
      </c>
      <c r="F99" s="18">
        <v>58</v>
      </c>
      <c r="G99" s="9">
        <f t="shared" si="8"/>
        <v>2.0183486238532109</v>
      </c>
      <c r="H99" s="9">
        <f t="shared" si="9"/>
        <v>2.6605504587155964</v>
      </c>
      <c r="I99" s="9">
        <f t="shared" si="10"/>
        <v>2.6605504587155964</v>
      </c>
      <c r="J99" s="6">
        <f t="shared" si="11"/>
        <v>6.8965517241379306</v>
      </c>
      <c r="K99" s="18">
        <v>4</v>
      </c>
      <c r="L99" s="18">
        <v>0</v>
      </c>
      <c r="M99" s="13">
        <f t="shared" si="12"/>
        <v>4</v>
      </c>
      <c r="N99" s="18">
        <v>0</v>
      </c>
    </row>
    <row r="100" spans="1:14" x14ac:dyDescent="0.25">
      <c r="A100" s="29" t="s">
        <v>67</v>
      </c>
      <c r="B100" s="3" t="s">
        <v>149</v>
      </c>
      <c r="C100" s="9">
        <v>3.7</v>
      </c>
      <c r="D100" s="18">
        <v>8</v>
      </c>
      <c r="E100" s="18">
        <v>10</v>
      </c>
      <c r="F100" s="18">
        <v>10</v>
      </c>
      <c r="G100" s="9">
        <f t="shared" si="8"/>
        <v>2.1621621621621618</v>
      </c>
      <c r="H100" s="9">
        <f t="shared" si="9"/>
        <v>2.7027027027027026</v>
      </c>
      <c r="I100" s="9">
        <f t="shared" si="10"/>
        <v>2.7027027027027026</v>
      </c>
      <c r="J100" s="6">
        <f t="shared" si="11"/>
        <v>0</v>
      </c>
      <c r="K100" s="18">
        <v>0</v>
      </c>
      <c r="L100" s="18">
        <v>0</v>
      </c>
      <c r="M100" s="13">
        <f t="shared" si="12"/>
        <v>0</v>
      </c>
      <c r="N100" s="18">
        <v>0</v>
      </c>
    </row>
    <row r="101" spans="1:14" x14ac:dyDescent="0.25">
      <c r="A101" s="29" t="s">
        <v>68</v>
      </c>
      <c r="B101" s="3" t="s">
        <v>150</v>
      </c>
      <c r="C101" s="9">
        <v>23.5</v>
      </c>
      <c r="D101" s="18">
        <v>27</v>
      </c>
      <c r="E101" s="18">
        <v>27</v>
      </c>
      <c r="F101" s="18">
        <v>27</v>
      </c>
      <c r="G101" s="9">
        <f t="shared" si="8"/>
        <v>1.1489361702127661</v>
      </c>
      <c r="H101" s="9">
        <f t="shared" si="9"/>
        <v>1.1489361702127661</v>
      </c>
      <c r="I101" s="9">
        <f t="shared" si="10"/>
        <v>1.1489361702127661</v>
      </c>
      <c r="J101" s="6">
        <f t="shared" si="11"/>
        <v>3.7037037037037037</v>
      </c>
      <c r="K101" s="18">
        <v>1</v>
      </c>
      <c r="L101" s="18">
        <v>0</v>
      </c>
      <c r="M101" s="13">
        <f t="shared" si="12"/>
        <v>1</v>
      </c>
      <c r="N101" s="18">
        <v>0</v>
      </c>
    </row>
    <row r="102" spans="1:14" x14ac:dyDescent="0.25">
      <c r="A102" s="29" t="s">
        <v>69</v>
      </c>
      <c r="B102" s="3" t="s">
        <v>151</v>
      </c>
      <c r="C102" s="9">
        <v>188.5</v>
      </c>
      <c r="D102" s="18">
        <v>306</v>
      </c>
      <c r="E102" s="18">
        <v>306</v>
      </c>
      <c r="F102" s="18">
        <v>306</v>
      </c>
      <c r="G102" s="9">
        <f t="shared" si="8"/>
        <v>1.6233421750663131</v>
      </c>
      <c r="H102" s="9">
        <f t="shared" si="9"/>
        <v>1.6233421750663131</v>
      </c>
      <c r="I102" s="9">
        <f t="shared" si="10"/>
        <v>1.6233421750663131</v>
      </c>
      <c r="J102" s="6">
        <f t="shared" si="11"/>
        <v>4.9019607843137258</v>
      </c>
      <c r="K102" s="18">
        <v>15</v>
      </c>
      <c r="L102" s="18">
        <v>0</v>
      </c>
      <c r="M102" s="13">
        <f t="shared" si="12"/>
        <v>13</v>
      </c>
      <c r="N102" s="18">
        <v>2</v>
      </c>
    </row>
    <row r="103" spans="1:14" x14ac:dyDescent="0.25">
      <c r="A103" s="29" t="s">
        <v>70</v>
      </c>
      <c r="B103" s="3" t="s">
        <v>152</v>
      </c>
      <c r="C103" s="9">
        <v>29.4</v>
      </c>
      <c r="D103" s="18">
        <v>71</v>
      </c>
      <c r="E103" s="18">
        <v>77</v>
      </c>
      <c r="F103" s="18">
        <v>101</v>
      </c>
      <c r="G103" s="9">
        <f t="shared" si="8"/>
        <v>2.4149659863945581</v>
      </c>
      <c r="H103" s="9">
        <f t="shared" si="9"/>
        <v>2.6190476190476191</v>
      </c>
      <c r="I103" s="9">
        <f t="shared" si="10"/>
        <v>3.435374149659864</v>
      </c>
      <c r="J103" s="6">
        <f t="shared" si="11"/>
        <v>6.9306930693069306</v>
      </c>
      <c r="K103" s="18">
        <v>7</v>
      </c>
      <c r="L103" s="18">
        <v>1</v>
      </c>
      <c r="M103" s="13">
        <f t="shared" si="12"/>
        <v>6</v>
      </c>
      <c r="N103" s="18">
        <v>0</v>
      </c>
    </row>
    <row r="104" spans="1:14" x14ac:dyDescent="0.25">
      <c r="A104" s="29" t="s">
        <v>71</v>
      </c>
      <c r="B104" s="30" t="s">
        <v>12</v>
      </c>
      <c r="C104" s="27">
        <f>SUM(C105:C105)</f>
        <v>126.8</v>
      </c>
      <c r="D104" s="28">
        <f>SUM(D105:D105)</f>
        <v>78</v>
      </c>
      <c r="E104" s="28">
        <f>SUM(E105:E105)</f>
        <v>78</v>
      </c>
      <c r="F104" s="28">
        <f>SUM(F105:F105)</f>
        <v>78</v>
      </c>
      <c r="G104" s="9">
        <f t="shared" si="8"/>
        <v>0.61514195583596221</v>
      </c>
      <c r="H104" s="9">
        <f t="shared" si="9"/>
        <v>0.61514195583596221</v>
      </c>
      <c r="I104" s="9">
        <f t="shared" si="10"/>
        <v>0.61514195583596221</v>
      </c>
      <c r="J104" s="6">
        <f t="shared" si="11"/>
        <v>2.5641025641025643</v>
      </c>
      <c r="K104" s="18">
        <f>SUM(K105:K105)</f>
        <v>2</v>
      </c>
      <c r="L104" s="18">
        <f>SUM(L105:L105)</f>
        <v>0</v>
      </c>
      <c r="M104" s="18">
        <f>SUM(M105:M105)</f>
        <v>2</v>
      </c>
      <c r="N104" s="18">
        <f>SUM(N105:N105)</f>
        <v>0</v>
      </c>
    </row>
    <row r="105" spans="1:14" x14ac:dyDescent="0.25">
      <c r="A105" s="29" t="s">
        <v>347</v>
      </c>
      <c r="B105" s="3" t="s">
        <v>277</v>
      </c>
      <c r="C105" s="27">
        <v>126.8</v>
      </c>
      <c r="D105" s="28">
        <v>78</v>
      </c>
      <c r="E105" s="28">
        <v>78</v>
      </c>
      <c r="F105" s="18">
        <v>78</v>
      </c>
      <c r="G105" s="9">
        <f t="shared" si="8"/>
        <v>0.61514195583596221</v>
      </c>
      <c r="H105" s="9">
        <f t="shared" si="9"/>
        <v>0.61514195583596221</v>
      </c>
      <c r="I105" s="9">
        <f t="shared" si="10"/>
        <v>0.61514195583596221</v>
      </c>
      <c r="J105" s="6">
        <f t="shared" si="11"/>
        <v>2.5641025641025643</v>
      </c>
      <c r="K105" s="18">
        <v>2</v>
      </c>
      <c r="L105" s="18">
        <v>0</v>
      </c>
      <c r="M105" s="13">
        <f>K105-L105-N105</f>
        <v>2</v>
      </c>
      <c r="N105" s="18">
        <v>0</v>
      </c>
    </row>
    <row r="106" spans="1:14" x14ac:dyDescent="0.25">
      <c r="A106" s="24" t="s">
        <v>16</v>
      </c>
      <c r="B106" s="25" t="s">
        <v>5</v>
      </c>
      <c r="C106" s="9">
        <f>SUM(C107:C131)</f>
        <v>290.3</v>
      </c>
      <c r="D106" s="18">
        <f>SUM(D107:D131)</f>
        <v>20</v>
      </c>
      <c r="E106" s="18">
        <f>SUM(E107:E131)</f>
        <v>20</v>
      </c>
      <c r="F106" s="18">
        <f>SUM(F107:F131)</f>
        <v>20</v>
      </c>
      <c r="G106" s="9">
        <f t="shared" si="8"/>
        <v>6.8894247330347907E-2</v>
      </c>
      <c r="H106" s="9">
        <f t="shared" si="9"/>
        <v>6.8894247330347907E-2</v>
      </c>
      <c r="I106" s="9">
        <f t="shared" si="10"/>
        <v>6.8894247330347907E-2</v>
      </c>
      <c r="J106" s="6">
        <f t="shared" si="11"/>
        <v>0</v>
      </c>
      <c r="K106" s="18">
        <f>SUM(K107:K131)</f>
        <v>0</v>
      </c>
      <c r="L106" s="18">
        <f t="shared" ref="L106:N106" si="13">SUM(L107:L131)</f>
        <v>0</v>
      </c>
      <c r="M106" s="18">
        <f t="shared" si="13"/>
        <v>0</v>
      </c>
      <c r="N106" s="18">
        <f t="shared" si="13"/>
        <v>0</v>
      </c>
    </row>
    <row r="107" spans="1:14" ht="25.5" x14ac:dyDescent="0.25">
      <c r="A107" s="24">
        <v>1</v>
      </c>
      <c r="B107" s="2" t="s">
        <v>278</v>
      </c>
      <c r="C107" s="9">
        <v>41.9</v>
      </c>
      <c r="D107" s="18">
        <v>0</v>
      </c>
      <c r="E107" s="18">
        <v>0</v>
      </c>
      <c r="F107" s="18">
        <v>0</v>
      </c>
      <c r="G107" s="9">
        <f t="shared" si="8"/>
        <v>0</v>
      </c>
      <c r="H107" s="9">
        <f t="shared" si="9"/>
        <v>0</v>
      </c>
      <c r="I107" s="9">
        <f t="shared" si="10"/>
        <v>0</v>
      </c>
      <c r="J107" s="6">
        <v>0</v>
      </c>
      <c r="K107" s="18">
        <v>0</v>
      </c>
      <c r="L107" s="18">
        <v>0</v>
      </c>
      <c r="M107" s="13">
        <f>K107-L107-N107</f>
        <v>0</v>
      </c>
      <c r="N107" s="18">
        <v>0</v>
      </c>
    </row>
    <row r="108" spans="1:14" ht="25.5" x14ac:dyDescent="0.25">
      <c r="A108" s="24">
        <v>2</v>
      </c>
      <c r="B108" s="2" t="s">
        <v>279</v>
      </c>
      <c r="C108" s="9">
        <v>0</v>
      </c>
      <c r="D108" s="18">
        <v>0</v>
      </c>
      <c r="E108" s="18">
        <v>0</v>
      </c>
      <c r="F108" s="18">
        <v>0</v>
      </c>
      <c r="G108" s="9">
        <v>0</v>
      </c>
      <c r="H108" s="9">
        <v>0</v>
      </c>
      <c r="I108" s="9">
        <v>0</v>
      </c>
      <c r="J108" s="6">
        <v>0</v>
      </c>
      <c r="K108" s="18">
        <v>0</v>
      </c>
      <c r="L108" s="18">
        <v>0</v>
      </c>
      <c r="M108" s="13">
        <f t="shared" ref="M108:M130" si="14">K108-L108-N108</f>
        <v>0</v>
      </c>
      <c r="N108" s="18">
        <v>0</v>
      </c>
    </row>
    <row r="109" spans="1:14" ht="25.5" x14ac:dyDescent="0.25">
      <c r="A109" s="24">
        <v>3</v>
      </c>
      <c r="B109" s="2" t="s">
        <v>280</v>
      </c>
      <c r="C109" s="9">
        <v>0</v>
      </c>
      <c r="D109" s="18">
        <v>0</v>
      </c>
      <c r="E109" s="18">
        <v>0</v>
      </c>
      <c r="F109" s="18">
        <v>0</v>
      </c>
      <c r="G109" s="9">
        <v>0</v>
      </c>
      <c r="H109" s="9">
        <v>0</v>
      </c>
      <c r="I109" s="9">
        <v>0</v>
      </c>
      <c r="J109" s="6">
        <v>0</v>
      </c>
      <c r="K109" s="18">
        <v>0</v>
      </c>
      <c r="L109" s="18">
        <v>0</v>
      </c>
      <c r="M109" s="13">
        <f t="shared" si="14"/>
        <v>0</v>
      </c>
      <c r="N109" s="18">
        <v>0</v>
      </c>
    </row>
    <row r="110" spans="1:14" ht="25.5" x14ac:dyDescent="0.25">
      <c r="A110" s="24">
        <v>4</v>
      </c>
      <c r="B110" s="2" t="s">
        <v>153</v>
      </c>
      <c r="C110" s="9">
        <v>25.5</v>
      </c>
      <c r="D110" s="18">
        <v>0</v>
      </c>
      <c r="E110" s="18">
        <v>0</v>
      </c>
      <c r="F110" s="18">
        <v>0</v>
      </c>
      <c r="G110" s="9">
        <v>0</v>
      </c>
      <c r="H110" s="9">
        <v>0</v>
      </c>
      <c r="I110" s="9">
        <v>0</v>
      </c>
      <c r="J110" s="6">
        <v>0</v>
      </c>
      <c r="K110" s="18">
        <v>0</v>
      </c>
      <c r="L110" s="18">
        <v>0</v>
      </c>
      <c r="M110" s="13">
        <f t="shared" si="14"/>
        <v>0</v>
      </c>
      <c r="N110" s="18">
        <v>0</v>
      </c>
    </row>
    <row r="111" spans="1:14" x14ac:dyDescent="0.25">
      <c r="A111" s="24">
        <v>5</v>
      </c>
      <c r="B111" s="2" t="s">
        <v>154</v>
      </c>
      <c r="C111" s="9">
        <v>0</v>
      </c>
      <c r="D111" s="18">
        <v>0</v>
      </c>
      <c r="E111" s="18">
        <v>0</v>
      </c>
      <c r="F111" s="18">
        <v>0</v>
      </c>
      <c r="G111" s="9">
        <v>0</v>
      </c>
      <c r="H111" s="9">
        <v>0</v>
      </c>
      <c r="I111" s="9">
        <v>0</v>
      </c>
      <c r="J111" s="6">
        <v>0</v>
      </c>
      <c r="K111" s="18">
        <v>0</v>
      </c>
      <c r="L111" s="18">
        <v>0</v>
      </c>
      <c r="M111" s="13">
        <f t="shared" si="14"/>
        <v>0</v>
      </c>
      <c r="N111" s="18">
        <v>0</v>
      </c>
    </row>
    <row r="112" spans="1:14" ht="25.5" x14ac:dyDescent="0.25">
      <c r="A112" s="24">
        <v>6</v>
      </c>
      <c r="B112" s="2" t="s">
        <v>281</v>
      </c>
      <c r="C112" s="9">
        <v>0</v>
      </c>
      <c r="D112" s="18">
        <v>0</v>
      </c>
      <c r="E112" s="18">
        <v>0</v>
      </c>
      <c r="F112" s="18">
        <v>0</v>
      </c>
      <c r="G112" s="9">
        <v>0</v>
      </c>
      <c r="H112" s="9">
        <v>0</v>
      </c>
      <c r="I112" s="9">
        <v>0</v>
      </c>
      <c r="J112" s="6">
        <v>0</v>
      </c>
      <c r="K112" s="18">
        <v>0</v>
      </c>
      <c r="L112" s="18">
        <v>0</v>
      </c>
      <c r="M112" s="13">
        <f t="shared" si="14"/>
        <v>0</v>
      </c>
      <c r="N112" s="18">
        <v>0</v>
      </c>
    </row>
    <row r="113" spans="1:14" ht="25.5" x14ac:dyDescent="0.25">
      <c r="A113" s="24">
        <v>7</v>
      </c>
      <c r="B113" s="2" t="s">
        <v>282</v>
      </c>
      <c r="C113" s="9">
        <v>0</v>
      </c>
      <c r="D113" s="18">
        <v>0</v>
      </c>
      <c r="E113" s="18">
        <v>0</v>
      </c>
      <c r="F113" s="18">
        <v>0</v>
      </c>
      <c r="G113" s="9">
        <v>0</v>
      </c>
      <c r="H113" s="9">
        <v>0</v>
      </c>
      <c r="I113" s="9">
        <v>0</v>
      </c>
      <c r="J113" s="6">
        <v>0</v>
      </c>
      <c r="K113" s="18">
        <v>0</v>
      </c>
      <c r="L113" s="18">
        <v>0</v>
      </c>
      <c r="M113" s="13">
        <f t="shared" si="14"/>
        <v>0</v>
      </c>
      <c r="N113" s="18">
        <v>0</v>
      </c>
    </row>
    <row r="114" spans="1:14" x14ac:dyDescent="0.25">
      <c r="A114" s="24">
        <v>8</v>
      </c>
      <c r="B114" s="2" t="s">
        <v>155</v>
      </c>
      <c r="C114" s="9">
        <v>0</v>
      </c>
      <c r="D114" s="18">
        <v>0</v>
      </c>
      <c r="E114" s="18">
        <v>0</v>
      </c>
      <c r="F114" s="18">
        <v>0</v>
      </c>
      <c r="G114" s="9">
        <v>0</v>
      </c>
      <c r="H114" s="9">
        <v>0</v>
      </c>
      <c r="I114" s="9">
        <v>0</v>
      </c>
      <c r="J114" s="6">
        <v>0</v>
      </c>
      <c r="K114" s="18">
        <v>0</v>
      </c>
      <c r="L114" s="18">
        <v>0</v>
      </c>
      <c r="M114" s="13">
        <f t="shared" si="14"/>
        <v>0</v>
      </c>
      <c r="N114" s="18">
        <v>0</v>
      </c>
    </row>
    <row r="115" spans="1:14" ht="25.5" x14ac:dyDescent="0.25">
      <c r="A115" s="24">
        <v>9</v>
      </c>
      <c r="B115" s="2" t="s">
        <v>156</v>
      </c>
      <c r="C115" s="9">
        <v>0</v>
      </c>
      <c r="D115" s="18">
        <v>0</v>
      </c>
      <c r="E115" s="18">
        <v>0</v>
      </c>
      <c r="F115" s="18">
        <v>0</v>
      </c>
      <c r="G115" s="9">
        <v>0</v>
      </c>
      <c r="H115" s="9">
        <v>0</v>
      </c>
      <c r="I115" s="9">
        <v>0</v>
      </c>
      <c r="J115" s="6">
        <v>0</v>
      </c>
      <c r="K115" s="18">
        <v>0</v>
      </c>
      <c r="L115" s="18">
        <v>0</v>
      </c>
      <c r="M115" s="13">
        <f t="shared" si="14"/>
        <v>0</v>
      </c>
      <c r="N115" s="18">
        <v>0</v>
      </c>
    </row>
    <row r="116" spans="1:14" x14ac:dyDescent="0.25">
      <c r="A116" s="24">
        <v>10</v>
      </c>
      <c r="B116" s="2" t="s">
        <v>157</v>
      </c>
      <c r="C116" s="9">
        <v>0</v>
      </c>
      <c r="D116" s="18">
        <v>0</v>
      </c>
      <c r="E116" s="18">
        <v>0</v>
      </c>
      <c r="F116" s="18">
        <v>0</v>
      </c>
      <c r="G116" s="9">
        <v>0</v>
      </c>
      <c r="H116" s="9">
        <v>0</v>
      </c>
      <c r="I116" s="9">
        <v>0</v>
      </c>
      <c r="J116" s="6">
        <v>0</v>
      </c>
      <c r="K116" s="18">
        <v>0</v>
      </c>
      <c r="L116" s="18">
        <v>0</v>
      </c>
      <c r="M116" s="13">
        <f t="shared" si="14"/>
        <v>0</v>
      </c>
      <c r="N116" s="18">
        <v>0</v>
      </c>
    </row>
    <row r="117" spans="1:14" x14ac:dyDescent="0.25">
      <c r="A117" s="24">
        <v>11</v>
      </c>
      <c r="B117" s="2" t="s">
        <v>158</v>
      </c>
      <c r="C117" s="9">
        <v>0</v>
      </c>
      <c r="D117" s="18">
        <v>0</v>
      </c>
      <c r="E117" s="18">
        <v>0</v>
      </c>
      <c r="F117" s="18">
        <v>0</v>
      </c>
      <c r="G117" s="9">
        <v>0</v>
      </c>
      <c r="H117" s="9">
        <v>0</v>
      </c>
      <c r="I117" s="9">
        <v>0</v>
      </c>
      <c r="J117" s="6">
        <v>0</v>
      </c>
      <c r="K117" s="18">
        <v>0</v>
      </c>
      <c r="L117" s="18">
        <v>0</v>
      </c>
      <c r="M117" s="13">
        <f t="shared" si="14"/>
        <v>0</v>
      </c>
      <c r="N117" s="18">
        <v>0</v>
      </c>
    </row>
    <row r="118" spans="1:14" x14ac:dyDescent="0.25">
      <c r="A118" s="24">
        <v>12</v>
      </c>
      <c r="B118" s="2" t="s">
        <v>159</v>
      </c>
      <c r="C118" s="9">
        <v>0</v>
      </c>
      <c r="D118" s="18">
        <v>0</v>
      </c>
      <c r="E118" s="18">
        <v>0</v>
      </c>
      <c r="F118" s="18">
        <v>0</v>
      </c>
      <c r="G118" s="9">
        <v>0</v>
      </c>
      <c r="H118" s="9">
        <v>0</v>
      </c>
      <c r="I118" s="9">
        <v>0</v>
      </c>
      <c r="J118" s="6">
        <v>0</v>
      </c>
      <c r="K118" s="18">
        <v>0</v>
      </c>
      <c r="L118" s="18">
        <v>0</v>
      </c>
      <c r="M118" s="13">
        <f t="shared" si="14"/>
        <v>0</v>
      </c>
      <c r="N118" s="18">
        <v>0</v>
      </c>
    </row>
    <row r="119" spans="1:14" x14ac:dyDescent="0.25">
      <c r="A119" s="24">
        <v>13</v>
      </c>
      <c r="B119" s="2" t="s">
        <v>160</v>
      </c>
      <c r="C119" s="9">
        <v>0</v>
      </c>
      <c r="D119" s="18">
        <v>0</v>
      </c>
      <c r="E119" s="18">
        <v>0</v>
      </c>
      <c r="F119" s="18">
        <v>0</v>
      </c>
      <c r="G119" s="9">
        <v>0</v>
      </c>
      <c r="H119" s="9">
        <v>0</v>
      </c>
      <c r="I119" s="9">
        <v>0</v>
      </c>
      <c r="J119" s="6">
        <v>0</v>
      </c>
      <c r="K119" s="18">
        <v>0</v>
      </c>
      <c r="L119" s="18">
        <v>0</v>
      </c>
      <c r="M119" s="13">
        <f t="shared" si="14"/>
        <v>0</v>
      </c>
      <c r="N119" s="18">
        <v>0</v>
      </c>
    </row>
    <row r="120" spans="1:14" x14ac:dyDescent="0.25">
      <c r="A120" s="24">
        <v>14</v>
      </c>
      <c r="B120" s="2" t="s">
        <v>161</v>
      </c>
      <c r="C120" s="9">
        <v>0</v>
      </c>
      <c r="D120" s="18">
        <v>0</v>
      </c>
      <c r="E120" s="18">
        <v>0</v>
      </c>
      <c r="F120" s="18">
        <v>0</v>
      </c>
      <c r="G120" s="9">
        <v>0</v>
      </c>
      <c r="H120" s="9">
        <v>0</v>
      </c>
      <c r="I120" s="9">
        <v>0</v>
      </c>
      <c r="J120" s="6">
        <v>0</v>
      </c>
      <c r="K120" s="18">
        <v>0</v>
      </c>
      <c r="L120" s="18">
        <v>0</v>
      </c>
      <c r="M120" s="13">
        <f t="shared" si="14"/>
        <v>0</v>
      </c>
      <c r="N120" s="18">
        <v>0</v>
      </c>
    </row>
    <row r="121" spans="1:14" x14ac:dyDescent="0.25">
      <c r="A121" s="24">
        <v>15</v>
      </c>
      <c r="B121" s="2" t="s">
        <v>162</v>
      </c>
      <c r="C121" s="9">
        <v>0</v>
      </c>
      <c r="D121" s="18">
        <v>0</v>
      </c>
      <c r="E121" s="18">
        <v>0</v>
      </c>
      <c r="F121" s="18">
        <v>0</v>
      </c>
      <c r="G121" s="9">
        <v>0</v>
      </c>
      <c r="H121" s="9">
        <v>0</v>
      </c>
      <c r="I121" s="9">
        <v>0</v>
      </c>
      <c r="J121" s="6">
        <v>0</v>
      </c>
      <c r="K121" s="18">
        <v>0</v>
      </c>
      <c r="L121" s="18">
        <v>0</v>
      </c>
      <c r="M121" s="13">
        <f t="shared" si="14"/>
        <v>0</v>
      </c>
      <c r="N121" s="18">
        <v>0</v>
      </c>
    </row>
    <row r="122" spans="1:14" x14ac:dyDescent="0.25">
      <c r="A122" s="24">
        <v>16</v>
      </c>
      <c r="B122" s="2" t="s">
        <v>163</v>
      </c>
      <c r="C122" s="9">
        <v>0</v>
      </c>
      <c r="D122" s="18">
        <v>0</v>
      </c>
      <c r="E122" s="18">
        <v>0</v>
      </c>
      <c r="F122" s="18">
        <v>0</v>
      </c>
      <c r="G122" s="9">
        <v>0</v>
      </c>
      <c r="H122" s="9">
        <v>0</v>
      </c>
      <c r="I122" s="9">
        <v>0</v>
      </c>
      <c r="J122" s="6">
        <v>0</v>
      </c>
      <c r="K122" s="18">
        <v>0</v>
      </c>
      <c r="L122" s="18">
        <v>0</v>
      </c>
      <c r="M122" s="13">
        <f t="shared" si="14"/>
        <v>0</v>
      </c>
      <c r="N122" s="18">
        <v>0</v>
      </c>
    </row>
    <row r="123" spans="1:14" x14ac:dyDescent="0.25">
      <c r="A123" s="24">
        <v>17</v>
      </c>
      <c r="B123" s="2" t="s">
        <v>164</v>
      </c>
      <c r="C123" s="9">
        <v>0</v>
      </c>
      <c r="D123" s="18">
        <v>0</v>
      </c>
      <c r="E123" s="18">
        <v>0</v>
      </c>
      <c r="F123" s="18">
        <v>0</v>
      </c>
      <c r="G123" s="9">
        <v>0</v>
      </c>
      <c r="H123" s="9">
        <v>0</v>
      </c>
      <c r="I123" s="9">
        <v>0</v>
      </c>
      <c r="J123" s="6">
        <v>0</v>
      </c>
      <c r="K123" s="18">
        <v>0</v>
      </c>
      <c r="L123" s="18">
        <v>0</v>
      </c>
      <c r="M123" s="13">
        <f t="shared" si="14"/>
        <v>0</v>
      </c>
      <c r="N123" s="18">
        <v>0</v>
      </c>
    </row>
    <row r="124" spans="1:14" ht="25.5" x14ac:dyDescent="0.25">
      <c r="A124" s="24">
        <v>18</v>
      </c>
      <c r="B124" s="2" t="s">
        <v>283</v>
      </c>
      <c r="C124" s="9">
        <v>25.5</v>
      </c>
      <c r="D124" s="18">
        <v>20</v>
      </c>
      <c r="E124" s="18">
        <v>20</v>
      </c>
      <c r="F124" s="18">
        <v>20</v>
      </c>
      <c r="G124" s="9">
        <f t="shared" si="8"/>
        <v>0.78431372549019607</v>
      </c>
      <c r="H124" s="9">
        <f t="shared" si="9"/>
        <v>0.78431372549019607</v>
      </c>
      <c r="I124" s="9">
        <f t="shared" si="10"/>
        <v>0.78431372549019607</v>
      </c>
      <c r="J124" s="6">
        <v>0</v>
      </c>
      <c r="K124" s="18">
        <v>0</v>
      </c>
      <c r="L124" s="18">
        <v>0</v>
      </c>
      <c r="M124" s="13">
        <f t="shared" si="14"/>
        <v>0</v>
      </c>
      <c r="N124" s="18">
        <v>0</v>
      </c>
    </row>
    <row r="125" spans="1:14" x14ac:dyDescent="0.25">
      <c r="A125" s="24">
        <v>19</v>
      </c>
      <c r="B125" s="2" t="s">
        <v>348</v>
      </c>
      <c r="C125" s="27">
        <v>18.7</v>
      </c>
      <c r="D125" s="28">
        <v>0</v>
      </c>
      <c r="E125" s="28">
        <v>0</v>
      </c>
      <c r="F125" s="28">
        <v>0</v>
      </c>
      <c r="G125" s="9">
        <f t="shared" si="8"/>
        <v>0</v>
      </c>
      <c r="H125" s="9">
        <f t="shared" si="9"/>
        <v>0</v>
      </c>
      <c r="I125" s="9">
        <f t="shared" si="10"/>
        <v>0</v>
      </c>
      <c r="J125" s="6">
        <v>0</v>
      </c>
      <c r="K125" s="18">
        <v>0</v>
      </c>
      <c r="L125" s="18">
        <v>0</v>
      </c>
      <c r="M125" s="13">
        <f t="shared" si="14"/>
        <v>0</v>
      </c>
      <c r="N125" s="18">
        <v>0</v>
      </c>
    </row>
    <row r="126" spans="1:14" x14ac:dyDescent="0.25">
      <c r="A126" s="24">
        <v>20</v>
      </c>
      <c r="B126" s="2" t="s">
        <v>349</v>
      </c>
      <c r="C126" s="27">
        <v>35.200000000000003</v>
      </c>
      <c r="D126" s="28">
        <v>0</v>
      </c>
      <c r="E126" s="28">
        <v>0</v>
      </c>
      <c r="F126" s="28">
        <v>0</v>
      </c>
      <c r="G126" s="9">
        <f t="shared" si="8"/>
        <v>0</v>
      </c>
      <c r="H126" s="9">
        <f t="shared" si="9"/>
        <v>0</v>
      </c>
      <c r="I126" s="9">
        <f t="shared" si="10"/>
        <v>0</v>
      </c>
      <c r="J126" s="6">
        <v>0</v>
      </c>
      <c r="K126" s="18">
        <v>0</v>
      </c>
      <c r="L126" s="18">
        <v>0</v>
      </c>
      <c r="M126" s="13">
        <f t="shared" si="14"/>
        <v>0</v>
      </c>
      <c r="N126" s="18">
        <v>0</v>
      </c>
    </row>
    <row r="127" spans="1:14" x14ac:dyDescent="0.25">
      <c r="A127" s="24">
        <v>21</v>
      </c>
      <c r="B127" s="2" t="s">
        <v>165</v>
      </c>
      <c r="C127" s="9">
        <v>49.9</v>
      </c>
      <c r="D127" s="18">
        <v>0</v>
      </c>
      <c r="E127" s="18">
        <v>0</v>
      </c>
      <c r="F127" s="18">
        <v>0</v>
      </c>
      <c r="G127" s="9">
        <f t="shared" si="8"/>
        <v>0</v>
      </c>
      <c r="H127" s="9">
        <f t="shared" si="9"/>
        <v>0</v>
      </c>
      <c r="I127" s="9">
        <f t="shared" si="10"/>
        <v>0</v>
      </c>
      <c r="J127" s="6">
        <v>0</v>
      </c>
      <c r="K127" s="18">
        <v>0</v>
      </c>
      <c r="L127" s="18">
        <v>0</v>
      </c>
      <c r="M127" s="13">
        <f t="shared" si="14"/>
        <v>0</v>
      </c>
      <c r="N127" s="18">
        <v>0</v>
      </c>
    </row>
    <row r="128" spans="1:14" x14ac:dyDescent="0.25">
      <c r="A128" s="24">
        <v>22</v>
      </c>
      <c r="B128" s="2" t="s">
        <v>166</v>
      </c>
      <c r="C128" s="9">
        <v>0</v>
      </c>
      <c r="D128" s="18">
        <v>0</v>
      </c>
      <c r="E128" s="18">
        <v>0</v>
      </c>
      <c r="F128" s="18">
        <v>0</v>
      </c>
      <c r="G128" s="9">
        <v>0</v>
      </c>
      <c r="H128" s="9">
        <v>0</v>
      </c>
      <c r="I128" s="9">
        <v>0</v>
      </c>
      <c r="J128" s="6">
        <v>0</v>
      </c>
      <c r="K128" s="18">
        <v>0</v>
      </c>
      <c r="L128" s="18">
        <v>0</v>
      </c>
      <c r="M128" s="13">
        <f t="shared" si="14"/>
        <v>0</v>
      </c>
      <c r="N128" s="18">
        <v>0</v>
      </c>
    </row>
    <row r="129" spans="1:14" x14ac:dyDescent="0.25">
      <c r="A129" s="24">
        <v>23</v>
      </c>
      <c r="B129" s="2" t="s">
        <v>167</v>
      </c>
      <c r="C129" s="9">
        <v>0</v>
      </c>
      <c r="D129" s="18">
        <v>0</v>
      </c>
      <c r="E129" s="18">
        <v>0</v>
      </c>
      <c r="F129" s="18">
        <v>0</v>
      </c>
      <c r="G129" s="9">
        <v>0</v>
      </c>
      <c r="H129" s="9">
        <v>0</v>
      </c>
      <c r="I129" s="9">
        <v>0</v>
      </c>
      <c r="J129" s="6">
        <v>0</v>
      </c>
      <c r="K129" s="18">
        <v>0</v>
      </c>
      <c r="L129" s="18">
        <v>0</v>
      </c>
      <c r="M129" s="13">
        <f t="shared" si="14"/>
        <v>0</v>
      </c>
      <c r="N129" s="18">
        <v>0</v>
      </c>
    </row>
    <row r="130" spans="1:14" ht="25.5" x14ac:dyDescent="0.25">
      <c r="A130" s="24" t="s">
        <v>47</v>
      </c>
      <c r="B130" s="3" t="s">
        <v>391</v>
      </c>
      <c r="C130" s="9">
        <v>57.6</v>
      </c>
      <c r="D130" s="18">
        <v>0</v>
      </c>
      <c r="E130" s="18">
        <v>0</v>
      </c>
      <c r="F130" s="18">
        <v>0</v>
      </c>
      <c r="G130" s="9">
        <v>0</v>
      </c>
      <c r="H130" s="9">
        <v>0</v>
      </c>
      <c r="I130" s="9">
        <v>0</v>
      </c>
      <c r="J130" s="6">
        <v>0</v>
      </c>
      <c r="K130" s="18">
        <v>0</v>
      </c>
      <c r="L130" s="18">
        <v>0</v>
      </c>
      <c r="M130" s="13">
        <f t="shared" si="14"/>
        <v>0</v>
      </c>
      <c r="N130" s="18">
        <v>0</v>
      </c>
    </row>
    <row r="131" spans="1:14" x14ac:dyDescent="0.25">
      <c r="A131" s="29" t="s">
        <v>72</v>
      </c>
      <c r="B131" s="30" t="s">
        <v>12</v>
      </c>
      <c r="C131" s="27">
        <f>SUM(C132:C132)</f>
        <v>36</v>
      </c>
      <c r="D131" s="28">
        <f>SUM(D132:D132)</f>
        <v>0</v>
      </c>
      <c r="E131" s="28">
        <f>SUM(E132:E132)</f>
        <v>0</v>
      </c>
      <c r="F131" s="28">
        <f>SUM(F132:F132)</f>
        <v>0</v>
      </c>
      <c r="G131" s="9">
        <f t="shared" si="8"/>
        <v>0</v>
      </c>
      <c r="H131" s="9">
        <f t="shared" si="9"/>
        <v>0</v>
      </c>
      <c r="I131" s="9">
        <f t="shared" si="10"/>
        <v>0</v>
      </c>
      <c r="J131" s="6">
        <v>0</v>
      </c>
      <c r="K131" s="28">
        <f>SUM(K132:K132)</f>
        <v>0</v>
      </c>
      <c r="L131" s="28">
        <f t="shared" ref="L131:N131" si="15">SUM(L132:L132)</f>
        <v>0</v>
      </c>
      <c r="M131" s="28">
        <f t="shared" si="15"/>
        <v>0</v>
      </c>
      <c r="N131" s="28">
        <f t="shared" si="15"/>
        <v>0</v>
      </c>
    </row>
    <row r="132" spans="1:14" x14ac:dyDescent="0.25">
      <c r="A132" s="29" t="s">
        <v>392</v>
      </c>
      <c r="B132" s="3" t="s">
        <v>284</v>
      </c>
      <c r="C132" s="27">
        <v>36</v>
      </c>
      <c r="D132" s="28">
        <v>0</v>
      </c>
      <c r="E132" s="28">
        <v>0</v>
      </c>
      <c r="F132" s="28">
        <v>0</v>
      </c>
      <c r="G132" s="9">
        <f t="shared" si="8"/>
        <v>0</v>
      </c>
      <c r="H132" s="9">
        <f t="shared" si="9"/>
        <v>0</v>
      </c>
      <c r="I132" s="9">
        <f t="shared" si="10"/>
        <v>0</v>
      </c>
      <c r="J132" s="6">
        <v>0</v>
      </c>
      <c r="K132" s="28">
        <v>0</v>
      </c>
      <c r="L132" s="28">
        <v>0</v>
      </c>
      <c r="M132" s="18">
        <f>K132-L132-N132</f>
        <v>0</v>
      </c>
      <c r="N132" s="28">
        <v>0</v>
      </c>
    </row>
    <row r="133" spans="1:14" x14ac:dyDescent="0.25">
      <c r="A133" s="24" t="s">
        <v>17</v>
      </c>
      <c r="B133" s="25" t="s">
        <v>6</v>
      </c>
      <c r="C133" s="27">
        <f>SUM(C134:C156)</f>
        <v>84.600000000000009</v>
      </c>
      <c r="D133" s="28">
        <f>SUM(D134:D156)</f>
        <v>0</v>
      </c>
      <c r="E133" s="28">
        <f>SUM(E134:E156)</f>
        <v>0</v>
      </c>
      <c r="F133" s="28">
        <f>SUM(F134:F156)</f>
        <v>0</v>
      </c>
      <c r="G133" s="9">
        <f t="shared" si="8"/>
        <v>0</v>
      </c>
      <c r="H133" s="9">
        <f t="shared" si="9"/>
        <v>0</v>
      </c>
      <c r="I133" s="9">
        <f t="shared" si="10"/>
        <v>0</v>
      </c>
      <c r="J133" s="6">
        <v>0</v>
      </c>
      <c r="K133" s="18">
        <f>SUM(K134:K156)</f>
        <v>0</v>
      </c>
      <c r="L133" s="18">
        <f>SUM(L134:L156)</f>
        <v>0</v>
      </c>
      <c r="M133" s="18">
        <f>SUM(M134:M156)</f>
        <v>0</v>
      </c>
      <c r="N133" s="18">
        <f>SUM(N134:N156)</f>
        <v>0</v>
      </c>
    </row>
    <row r="134" spans="1:14" x14ac:dyDescent="0.25">
      <c r="A134" s="29" t="s">
        <v>31</v>
      </c>
      <c r="B134" s="3" t="s">
        <v>285</v>
      </c>
      <c r="C134" s="27">
        <v>0</v>
      </c>
      <c r="D134" s="28">
        <v>0</v>
      </c>
      <c r="E134" s="28">
        <v>0</v>
      </c>
      <c r="F134" s="28">
        <v>0</v>
      </c>
      <c r="G134" s="9">
        <v>0</v>
      </c>
      <c r="H134" s="9">
        <v>0</v>
      </c>
      <c r="I134" s="9">
        <v>0</v>
      </c>
      <c r="J134" s="6">
        <v>0</v>
      </c>
      <c r="K134" s="18">
        <v>0</v>
      </c>
      <c r="L134" s="18">
        <v>0</v>
      </c>
      <c r="M134" s="18">
        <f>K134-L134-N134</f>
        <v>0</v>
      </c>
      <c r="N134" s="18">
        <v>0</v>
      </c>
    </row>
    <row r="135" spans="1:14" x14ac:dyDescent="0.25">
      <c r="A135" s="29" t="s">
        <v>51</v>
      </c>
      <c r="B135" s="3" t="s">
        <v>168</v>
      </c>
      <c r="C135" s="27">
        <v>0</v>
      </c>
      <c r="D135" s="28">
        <v>0</v>
      </c>
      <c r="E135" s="28">
        <v>0</v>
      </c>
      <c r="F135" s="28">
        <v>0</v>
      </c>
      <c r="G135" s="9">
        <v>0</v>
      </c>
      <c r="H135" s="9">
        <v>0</v>
      </c>
      <c r="I135" s="9">
        <v>0</v>
      </c>
      <c r="J135" s="6">
        <v>0</v>
      </c>
      <c r="K135" s="28">
        <v>0</v>
      </c>
      <c r="L135" s="28">
        <v>0</v>
      </c>
      <c r="M135" s="18">
        <f t="shared" ref="M135:M155" si="16">K135-L135-N135</f>
        <v>0</v>
      </c>
      <c r="N135" s="28">
        <v>0</v>
      </c>
    </row>
    <row r="136" spans="1:14" x14ac:dyDescent="0.25">
      <c r="A136" s="29" t="s">
        <v>52</v>
      </c>
      <c r="B136" s="3" t="s">
        <v>350</v>
      </c>
      <c r="C136" s="27">
        <v>0</v>
      </c>
      <c r="D136" s="28">
        <v>0</v>
      </c>
      <c r="E136" s="28">
        <v>0</v>
      </c>
      <c r="F136" s="28">
        <v>0</v>
      </c>
      <c r="G136" s="9">
        <v>0</v>
      </c>
      <c r="H136" s="9">
        <v>0</v>
      </c>
      <c r="I136" s="9">
        <v>0</v>
      </c>
      <c r="J136" s="6">
        <v>0</v>
      </c>
      <c r="K136" s="28">
        <v>0</v>
      </c>
      <c r="L136" s="28">
        <v>0</v>
      </c>
      <c r="M136" s="18">
        <f t="shared" si="16"/>
        <v>0</v>
      </c>
      <c r="N136" s="28">
        <v>0</v>
      </c>
    </row>
    <row r="137" spans="1:14" x14ac:dyDescent="0.25">
      <c r="A137" s="29" t="s">
        <v>53</v>
      </c>
      <c r="B137" s="3" t="s">
        <v>169</v>
      </c>
      <c r="C137" s="27">
        <v>0</v>
      </c>
      <c r="D137" s="28">
        <v>0</v>
      </c>
      <c r="E137" s="28">
        <v>0</v>
      </c>
      <c r="F137" s="28">
        <v>0</v>
      </c>
      <c r="G137" s="9">
        <v>0</v>
      </c>
      <c r="H137" s="9">
        <v>0</v>
      </c>
      <c r="I137" s="9">
        <v>0</v>
      </c>
      <c r="J137" s="6">
        <v>0</v>
      </c>
      <c r="K137" s="28">
        <v>0</v>
      </c>
      <c r="L137" s="28">
        <v>0</v>
      </c>
      <c r="M137" s="18">
        <f t="shared" si="16"/>
        <v>0</v>
      </c>
      <c r="N137" s="28">
        <v>0</v>
      </c>
    </row>
    <row r="138" spans="1:14" x14ac:dyDescent="0.25">
      <c r="A138" s="29" t="s">
        <v>54</v>
      </c>
      <c r="B138" s="3" t="s">
        <v>170</v>
      </c>
      <c r="C138" s="27">
        <v>0</v>
      </c>
      <c r="D138" s="28">
        <v>0</v>
      </c>
      <c r="E138" s="28">
        <v>0</v>
      </c>
      <c r="F138" s="28">
        <v>0</v>
      </c>
      <c r="G138" s="9">
        <v>0</v>
      </c>
      <c r="H138" s="9">
        <v>0</v>
      </c>
      <c r="I138" s="9">
        <v>0</v>
      </c>
      <c r="J138" s="6">
        <v>0</v>
      </c>
      <c r="K138" s="28">
        <v>0</v>
      </c>
      <c r="L138" s="28">
        <v>0</v>
      </c>
      <c r="M138" s="18">
        <f t="shared" si="16"/>
        <v>0</v>
      </c>
      <c r="N138" s="28">
        <v>0</v>
      </c>
    </row>
    <row r="139" spans="1:14" x14ac:dyDescent="0.25">
      <c r="A139" s="29" t="s">
        <v>55</v>
      </c>
      <c r="B139" s="3" t="s">
        <v>171</v>
      </c>
      <c r="C139" s="27">
        <v>0</v>
      </c>
      <c r="D139" s="28">
        <v>0</v>
      </c>
      <c r="E139" s="28">
        <v>0</v>
      </c>
      <c r="F139" s="28">
        <v>0</v>
      </c>
      <c r="G139" s="9">
        <v>0</v>
      </c>
      <c r="H139" s="9">
        <v>0</v>
      </c>
      <c r="I139" s="9">
        <v>0</v>
      </c>
      <c r="J139" s="6">
        <v>0</v>
      </c>
      <c r="K139" s="28">
        <v>0</v>
      </c>
      <c r="L139" s="28">
        <v>0</v>
      </c>
      <c r="M139" s="18">
        <f t="shared" si="16"/>
        <v>0</v>
      </c>
      <c r="N139" s="28">
        <v>0</v>
      </c>
    </row>
    <row r="140" spans="1:14" x14ac:dyDescent="0.25">
      <c r="A140" s="29" t="s">
        <v>56</v>
      </c>
      <c r="B140" s="3" t="s">
        <v>172</v>
      </c>
      <c r="C140" s="27">
        <v>0</v>
      </c>
      <c r="D140" s="28">
        <v>0</v>
      </c>
      <c r="E140" s="28">
        <v>0</v>
      </c>
      <c r="F140" s="28">
        <v>0</v>
      </c>
      <c r="G140" s="9">
        <v>0</v>
      </c>
      <c r="H140" s="9">
        <v>0</v>
      </c>
      <c r="I140" s="9">
        <v>0</v>
      </c>
      <c r="J140" s="6">
        <v>0</v>
      </c>
      <c r="K140" s="28">
        <v>0</v>
      </c>
      <c r="L140" s="28">
        <v>0</v>
      </c>
      <c r="M140" s="18">
        <f t="shared" si="16"/>
        <v>0</v>
      </c>
      <c r="N140" s="28">
        <v>0</v>
      </c>
    </row>
    <row r="141" spans="1:14" x14ac:dyDescent="0.25">
      <c r="A141" s="29" t="s">
        <v>57</v>
      </c>
      <c r="B141" s="3" t="s">
        <v>173</v>
      </c>
      <c r="C141" s="27">
        <v>0</v>
      </c>
      <c r="D141" s="28">
        <v>0</v>
      </c>
      <c r="E141" s="28">
        <v>0</v>
      </c>
      <c r="F141" s="28">
        <v>0</v>
      </c>
      <c r="G141" s="9">
        <v>0</v>
      </c>
      <c r="H141" s="9">
        <v>0</v>
      </c>
      <c r="I141" s="9">
        <v>0</v>
      </c>
      <c r="J141" s="6">
        <v>0</v>
      </c>
      <c r="K141" s="28">
        <v>0</v>
      </c>
      <c r="L141" s="28">
        <v>0</v>
      </c>
      <c r="M141" s="18">
        <f t="shared" si="16"/>
        <v>0</v>
      </c>
      <c r="N141" s="28">
        <v>0</v>
      </c>
    </row>
    <row r="142" spans="1:14" x14ac:dyDescent="0.25">
      <c r="A142" s="29" t="s">
        <v>58</v>
      </c>
      <c r="B142" s="3" t="s">
        <v>286</v>
      </c>
      <c r="C142" s="27">
        <v>0</v>
      </c>
      <c r="D142" s="28">
        <v>0</v>
      </c>
      <c r="E142" s="28">
        <v>0</v>
      </c>
      <c r="F142" s="28">
        <v>0</v>
      </c>
      <c r="G142" s="9">
        <v>0</v>
      </c>
      <c r="H142" s="9">
        <v>0</v>
      </c>
      <c r="I142" s="9">
        <v>0</v>
      </c>
      <c r="J142" s="6">
        <v>0</v>
      </c>
      <c r="K142" s="28">
        <v>0</v>
      </c>
      <c r="L142" s="28">
        <v>0</v>
      </c>
      <c r="M142" s="18">
        <f t="shared" si="16"/>
        <v>0</v>
      </c>
      <c r="N142" s="28">
        <v>0</v>
      </c>
    </row>
    <row r="143" spans="1:14" x14ac:dyDescent="0.25">
      <c r="A143" s="29" t="s">
        <v>59</v>
      </c>
      <c r="B143" s="3" t="s">
        <v>174</v>
      </c>
      <c r="C143" s="27">
        <v>0</v>
      </c>
      <c r="D143" s="28">
        <v>0</v>
      </c>
      <c r="E143" s="28">
        <v>0</v>
      </c>
      <c r="F143" s="28">
        <v>0</v>
      </c>
      <c r="G143" s="9">
        <v>0</v>
      </c>
      <c r="H143" s="9">
        <v>0</v>
      </c>
      <c r="I143" s="9">
        <v>0</v>
      </c>
      <c r="J143" s="6">
        <v>0</v>
      </c>
      <c r="K143" s="28">
        <v>0</v>
      </c>
      <c r="L143" s="28">
        <v>0</v>
      </c>
      <c r="M143" s="18">
        <f t="shared" si="16"/>
        <v>0</v>
      </c>
      <c r="N143" s="28">
        <v>0</v>
      </c>
    </row>
    <row r="144" spans="1:14" x14ac:dyDescent="0.25">
      <c r="A144" s="29" t="s">
        <v>60</v>
      </c>
      <c r="B144" s="3" t="s">
        <v>175</v>
      </c>
      <c r="C144" s="27">
        <v>0</v>
      </c>
      <c r="D144" s="28">
        <v>0</v>
      </c>
      <c r="E144" s="28">
        <v>0</v>
      </c>
      <c r="F144" s="28">
        <v>0</v>
      </c>
      <c r="G144" s="9">
        <v>0</v>
      </c>
      <c r="H144" s="9">
        <v>0</v>
      </c>
      <c r="I144" s="9">
        <v>0</v>
      </c>
      <c r="J144" s="6">
        <v>0</v>
      </c>
      <c r="K144" s="28">
        <v>0</v>
      </c>
      <c r="L144" s="28">
        <v>0</v>
      </c>
      <c r="M144" s="18">
        <f t="shared" si="16"/>
        <v>0</v>
      </c>
      <c r="N144" s="28">
        <v>0</v>
      </c>
    </row>
    <row r="145" spans="1:14" x14ac:dyDescent="0.25">
      <c r="A145" s="29" t="s">
        <v>49</v>
      </c>
      <c r="B145" s="3" t="s">
        <v>351</v>
      </c>
      <c r="C145" s="27">
        <v>0</v>
      </c>
      <c r="D145" s="28">
        <v>0</v>
      </c>
      <c r="E145" s="28">
        <v>0</v>
      </c>
      <c r="F145" s="28">
        <v>0</v>
      </c>
      <c r="G145" s="9">
        <v>0</v>
      </c>
      <c r="H145" s="9">
        <v>0</v>
      </c>
      <c r="I145" s="9">
        <v>0</v>
      </c>
      <c r="J145" s="6">
        <v>0</v>
      </c>
      <c r="K145" s="28">
        <v>0</v>
      </c>
      <c r="L145" s="28">
        <v>0</v>
      </c>
      <c r="M145" s="18">
        <f t="shared" si="16"/>
        <v>0</v>
      </c>
      <c r="N145" s="28">
        <v>0</v>
      </c>
    </row>
    <row r="146" spans="1:14" ht="25.5" x14ac:dyDescent="0.25">
      <c r="A146" s="29" t="s">
        <v>61</v>
      </c>
      <c r="B146" s="3" t="s">
        <v>176</v>
      </c>
      <c r="C146" s="27">
        <v>0</v>
      </c>
      <c r="D146" s="28">
        <v>0</v>
      </c>
      <c r="E146" s="28">
        <v>0</v>
      </c>
      <c r="F146" s="28">
        <v>0</v>
      </c>
      <c r="G146" s="9">
        <v>0</v>
      </c>
      <c r="H146" s="9">
        <v>0</v>
      </c>
      <c r="I146" s="9">
        <v>0</v>
      </c>
      <c r="J146" s="6">
        <v>0</v>
      </c>
      <c r="K146" s="28">
        <v>0</v>
      </c>
      <c r="L146" s="28">
        <v>0</v>
      </c>
      <c r="M146" s="18">
        <f t="shared" si="16"/>
        <v>0</v>
      </c>
      <c r="N146" s="28">
        <v>0</v>
      </c>
    </row>
    <row r="147" spans="1:14" x14ac:dyDescent="0.25">
      <c r="A147" s="29" t="s">
        <v>62</v>
      </c>
      <c r="B147" s="3" t="s">
        <v>177</v>
      </c>
      <c r="C147" s="27">
        <v>0</v>
      </c>
      <c r="D147" s="28">
        <v>0</v>
      </c>
      <c r="E147" s="28">
        <v>0</v>
      </c>
      <c r="F147" s="28">
        <v>0</v>
      </c>
      <c r="G147" s="9">
        <v>0</v>
      </c>
      <c r="H147" s="9">
        <v>0</v>
      </c>
      <c r="I147" s="9">
        <v>0</v>
      </c>
      <c r="J147" s="6">
        <v>0</v>
      </c>
      <c r="K147" s="28">
        <v>0</v>
      </c>
      <c r="L147" s="28">
        <v>0</v>
      </c>
      <c r="M147" s="18">
        <f t="shared" si="16"/>
        <v>0</v>
      </c>
      <c r="N147" s="28">
        <v>0</v>
      </c>
    </row>
    <row r="148" spans="1:14" x14ac:dyDescent="0.25">
      <c r="A148" s="29" t="s">
        <v>63</v>
      </c>
      <c r="B148" s="3" t="s">
        <v>178</v>
      </c>
      <c r="C148" s="27">
        <v>0</v>
      </c>
      <c r="D148" s="28">
        <v>0</v>
      </c>
      <c r="E148" s="28">
        <v>0</v>
      </c>
      <c r="F148" s="28">
        <v>0</v>
      </c>
      <c r="G148" s="9">
        <v>0</v>
      </c>
      <c r="H148" s="9">
        <v>0</v>
      </c>
      <c r="I148" s="9">
        <v>0</v>
      </c>
      <c r="J148" s="6">
        <v>0</v>
      </c>
      <c r="K148" s="28">
        <v>0</v>
      </c>
      <c r="L148" s="28">
        <v>0</v>
      </c>
      <c r="M148" s="18">
        <f t="shared" si="16"/>
        <v>0</v>
      </c>
      <c r="N148" s="28">
        <v>0</v>
      </c>
    </row>
    <row r="149" spans="1:14" ht="25.5" x14ac:dyDescent="0.25">
      <c r="A149" s="29" t="s">
        <v>64</v>
      </c>
      <c r="B149" s="3" t="s">
        <v>287</v>
      </c>
      <c r="C149" s="27">
        <v>0</v>
      </c>
      <c r="D149" s="28">
        <v>0</v>
      </c>
      <c r="E149" s="28">
        <v>0</v>
      </c>
      <c r="F149" s="28">
        <v>0</v>
      </c>
      <c r="G149" s="9">
        <v>0</v>
      </c>
      <c r="H149" s="9">
        <v>0</v>
      </c>
      <c r="I149" s="9">
        <v>0</v>
      </c>
      <c r="J149" s="6">
        <v>0</v>
      </c>
      <c r="K149" s="28">
        <v>0</v>
      </c>
      <c r="L149" s="28">
        <v>0</v>
      </c>
      <c r="M149" s="18">
        <f t="shared" si="16"/>
        <v>0</v>
      </c>
      <c r="N149" s="28">
        <v>0</v>
      </c>
    </row>
    <row r="150" spans="1:14" x14ac:dyDescent="0.25">
      <c r="A150" s="29" t="s">
        <v>65</v>
      </c>
      <c r="B150" s="3" t="s">
        <v>179</v>
      </c>
      <c r="C150" s="27">
        <v>69.7</v>
      </c>
      <c r="D150" s="28">
        <v>0</v>
      </c>
      <c r="E150" s="28">
        <v>0</v>
      </c>
      <c r="F150" s="28">
        <v>0</v>
      </c>
      <c r="G150" s="9">
        <f t="shared" ref="G150:G203" si="17">D150/C150</f>
        <v>0</v>
      </c>
      <c r="H150" s="9">
        <f t="shared" ref="H150:H203" si="18">E150/C150</f>
        <v>0</v>
      </c>
      <c r="I150" s="9">
        <f t="shared" ref="I150:I203" si="19">F150/C150</f>
        <v>0</v>
      </c>
      <c r="J150" s="6">
        <v>0</v>
      </c>
      <c r="K150" s="28">
        <v>0</v>
      </c>
      <c r="L150" s="28">
        <v>0</v>
      </c>
      <c r="M150" s="18">
        <f t="shared" si="16"/>
        <v>0</v>
      </c>
      <c r="N150" s="28">
        <v>0</v>
      </c>
    </row>
    <row r="151" spans="1:14" x14ac:dyDescent="0.25">
      <c r="A151" s="29" t="s">
        <v>66</v>
      </c>
      <c r="B151" s="3" t="s">
        <v>180</v>
      </c>
      <c r="C151" s="27">
        <v>0</v>
      </c>
      <c r="D151" s="28">
        <v>0</v>
      </c>
      <c r="E151" s="28">
        <v>0</v>
      </c>
      <c r="F151" s="28">
        <v>0</v>
      </c>
      <c r="G151" s="9">
        <v>0</v>
      </c>
      <c r="H151" s="9">
        <v>0</v>
      </c>
      <c r="I151" s="9">
        <v>0</v>
      </c>
      <c r="J151" s="6">
        <v>0</v>
      </c>
      <c r="K151" s="28">
        <v>0</v>
      </c>
      <c r="L151" s="28">
        <v>0</v>
      </c>
      <c r="M151" s="18">
        <f t="shared" si="16"/>
        <v>0</v>
      </c>
      <c r="N151" s="28">
        <v>0</v>
      </c>
    </row>
    <row r="152" spans="1:14" x14ac:dyDescent="0.25">
      <c r="A152" s="29" t="s">
        <v>67</v>
      </c>
      <c r="B152" s="3" t="s">
        <v>181</v>
      </c>
      <c r="C152" s="27">
        <v>14.9</v>
      </c>
      <c r="D152" s="28">
        <v>0</v>
      </c>
      <c r="E152" s="28">
        <v>0</v>
      </c>
      <c r="F152" s="28">
        <v>0</v>
      </c>
      <c r="G152" s="9">
        <f t="shared" si="17"/>
        <v>0</v>
      </c>
      <c r="H152" s="9">
        <f t="shared" si="18"/>
        <v>0</v>
      </c>
      <c r="I152" s="9">
        <f t="shared" si="19"/>
        <v>0</v>
      </c>
      <c r="J152" s="6">
        <v>0</v>
      </c>
      <c r="K152" s="28">
        <v>0</v>
      </c>
      <c r="L152" s="28">
        <v>0</v>
      </c>
      <c r="M152" s="18">
        <f t="shared" si="16"/>
        <v>0</v>
      </c>
      <c r="N152" s="28">
        <v>0</v>
      </c>
    </row>
    <row r="153" spans="1:14" x14ac:dyDescent="0.25">
      <c r="A153" s="29" t="s">
        <v>68</v>
      </c>
      <c r="B153" s="3" t="s">
        <v>182</v>
      </c>
      <c r="C153" s="27">
        <v>0</v>
      </c>
      <c r="D153" s="28">
        <v>0</v>
      </c>
      <c r="E153" s="28">
        <v>0</v>
      </c>
      <c r="F153" s="28">
        <v>0</v>
      </c>
      <c r="G153" s="9">
        <v>0</v>
      </c>
      <c r="H153" s="9">
        <v>0</v>
      </c>
      <c r="I153" s="9">
        <v>0</v>
      </c>
      <c r="J153" s="6">
        <v>0</v>
      </c>
      <c r="K153" s="28">
        <v>0</v>
      </c>
      <c r="L153" s="28">
        <v>0</v>
      </c>
      <c r="M153" s="18">
        <f t="shared" si="16"/>
        <v>0</v>
      </c>
      <c r="N153" s="28">
        <v>0</v>
      </c>
    </row>
    <row r="154" spans="1:14" ht="25.5" x14ac:dyDescent="0.25">
      <c r="A154" s="29" t="s">
        <v>69</v>
      </c>
      <c r="B154" s="3" t="s">
        <v>183</v>
      </c>
      <c r="C154" s="27">
        <v>0</v>
      </c>
      <c r="D154" s="28">
        <v>0</v>
      </c>
      <c r="E154" s="28">
        <v>0</v>
      </c>
      <c r="F154" s="28">
        <v>0</v>
      </c>
      <c r="G154" s="9">
        <v>0</v>
      </c>
      <c r="H154" s="9">
        <v>0</v>
      </c>
      <c r="I154" s="9">
        <v>0</v>
      </c>
      <c r="J154" s="6">
        <v>0</v>
      </c>
      <c r="K154" s="28">
        <v>0</v>
      </c>
      <c r="L154" s="28">
        <v>0</v>
      </c>
      <c r="M154" s="18">
        <f t="shared" si="16"/>
        <v>0</v>
      </c>
      <c r="N154" s="28">
        <v>0</v>
      </c>
    </row>
    <row r="155" spans="1:14" x14ac:dyDescent="0.25">
      <c r="A155" s="29" t="s">
        <v>70</v>
      </c>
      <c r="B155" s="3" t="s">
        <v>184</v>
      </c>
      <c r="C155" s="27">
        <v>0</v>
      </c>
      <c r="D155" s="28">
        <v>0</v>
      </c>
      <c r="E155" s="28">
        <v>0</v>
      </c>
      <c r="F155" s="28">
        <v>0</v>
      </c>
      <c r="G155" s="9">
        <v>0</v>
      </c>
      <c r="H155" s="9">
        <v>0</v>
      </c>
      <c r="I155" s="9">
        <v>0</v>
      </c>
      <c r="J155" s="6">
        <v>0</v>
      </c>
      <c r="K155" s="28">
        <v>0</v>
      </c>
      <c r="L155" s="28">
        <v>0</v>
      </c>
      <c r="M155" s="18">
        <f t="shared" si="16"/>
        <v>0</v>
      </c>
      <c r="N155" s="28">
        <v>0</v>
      </c>
    </row>
    <row r="156" spans="1:14" x14ac:dyDescent="0.25">
      <c r="A156" s="29" t="s">
        <v>71</v>
      </c>
      <c r="B156" s="30" t="s">
        <v>12</v>
      </c>
      <c r="C156" s="27">
        <f>SUM(C157:C158)</f>
        <v>0</v>
      </c>
      <c r="D156" s="28">
        <f>SUM(D157:D158)</f>
        <v>0</v>
      </c>
      <c r="E156" s="28">
        <f>SUM(E157:E158)</f>
        <v>0</v>
      </c>
      <c r="F156" s="28">
        <f>SUM(F157:F158)</f>
        <v>0</v>
      </c>
      <c r="G156" s="9">
        <v>0</v>
      </c>
      <c r="H156" s="9">
        <v>0</v>
      </c>
      <c r="I156" s="9">
        <v>0</v>
      </c>
      <c r="J156" s="6">
        <v>0</v>
      </c>
      <c r="K156" s="28">
        <f>SUM(K157:K158)</f>
        <v>0</v>
      </c>
      <c r="L156" s="28">
        <f>SUM(L157:L158)</f>
        <v>0</v>
      </c>
      <c r="M156" s="28">
        <f>SUM(M157:M158)</f>
        <v>0</v>
      </c>
      <c r="N156" s="28">
        <f>SUM(N157:N158)</f>
        <v>0</v>
      </c>
    </row>
    <row r="157" spans="1:14" x14ac:dyDescent="0.25">
      <c r="A157" s="29" t="s">
        <v>347</v>
      </c>
      <c r="B157" s="3" t="s">
        <v>185</v>
      </c>
      <c r="C157" s="27">
        <v>0</v>
      </c>
      <c r="D157" s="28">
        <v>0</v>
      </c>
      <c r="E157" s="28">
        <v>0</v>
      </c>
      <c r="F157" s="28">
        <v>0</v>
      </c>
      <c r="G157" s="9">
        <v>0</v>
      </c>
      <c r="H157" s="9">
        <v>0</v>
      </c>
      <c r="I157" s="9">
        <v>0</v>
      </c>
      <c r="J157" s="6">
        <v>0</v>
      </c>
      <c r="K157" s="28">
        <v>0</v>
      </c>
      <c r="L157" s="28">
        <v>0</v>
      </c>
      <c r="M157" s="13">
        <f>K157-L157-N157</f>
        <v>0</v>
      </c>
      <c r="N157" s="28">
        <v>0</v>
      </c>
    </row>
    <row r="158" spans="1:14" x14ac:dyDescent="0.25">
      <c r="A158" s="29" t="s">
        <v>352</v>
      </c>
      <c r="B158" s="3" t="s">
        <v>186</v>
      </c>
      <c r="C158" s="27">
        <v>0</v>
      </c>
      <c r="D158" s="28">
        <v>0</v>
      </c>
      <c r="E158" s="28">
        <v>0</v>
      </c>
      <c r="F158" s="28">
        <v>0</v>
      </c>
      <c r="G158" s="9">
        <v>0</v>
      </c>
      <c r="H158" s="9">
        <v>0</v>
      </c>
      <c r="I158" s="9">
        <v>0</v>
      </c>
      <c r="J158" s="6">
        <v>0</v>
      </c>
      <c r="K158" s="28">
        <v>0</v>
      </c>
      <c r="L158" s="28">
        <v>0</v>
      </c>
      <c r="M158" s="13">
        <f>K158-L158-N158</f>
        <v>0</v>
      </c>
      <c r="N158" s="28">
        <v>0</v>
      </c>
    </row>
    <row r="159" spans="1:14" x14ac:dyDescent="0.25">
      <c r="A159" s="24" t="s">
        <v>18</v>
      </c>
      <c r="B159" s="25" t="s">
        <v>7</v>
      </c>
      <c r="C159" s="9">
        <f>SUM(C160:C197)</f>
        <v>1750</v>
      </c>
      <c r="D159" s="18">
        <f t="shared" ref="D159:F159" si="20">SUM(D160:D197)</f>
        <v>2535</v>
      </c>
      <c r="E159" s="18">
        <f t="shared" si="20"/>
        <v>2764</v>
      </c>
      <c r="F159" s="18">
        <f t="shared" si="20"/>
        <v>2788</v>
      </c>
      <c r="G159" s="9">
        <f t="shared" si="17"/>
        <v>1.4485714285714286</v>
      </c>
      <c r="H159" s="9">
        <f t="shared" si="18"/>
        <v>1.5794285714285714</v>
      </c>
      <c r="I159" s="9">
        <f t="shared" si="19"/>
        <v>1.5931428571428572</v>
      </c>
      <c r="J159" s="6">
        <f t="shared" ref="J159:J203" si="21">K159*100/F159</f>
        <v>4.8063127690100433</v>
      </c>
      <c r="K159" s="18">
        <f>SUM(K160:K197)</f>
        <v>134</v>
      </c>
      <c r="L159" s="18">
        <f t="shared" ref="L159:M159" si="22">SUM(L160:L197)</f>
        <v>18</v>
      </c>
      <c r="M159" s="18">
        <f t="shared" si="22"/>
        <v>102</v>
      </c>
      <c r="N159" s="18">
        <f t="shared" ref="N159" si="23">SUM(N160:N197)</f>
        <v>14</v>
      </c>
    </row>
    <row r="160" spans="1:14" x14ac:dyDescent="0.25">
      <c r="A160" s="24" t="s">
        <v>31</v>
      </c>
      <c r="B160" s="2" t="s">
        <v>288</v>
      </c>
      <c r="C160" s="9">
        <v>314.5</v>
      </c>
      <c r="D160" s="18">
        <v>526</v>
      </c>
      <c r="E160" s="18">
        <v>590</v>
      </c>
      <c r="F160" s="18">
        <v>590</v>
      </c>
      <c r="G160" s="9">
        <f t="shared" si="17"/>
        <v>1.6724960254372019</v>
      </c>
      <c r="H160" s="9">
        <f t="shared" si="18"/>
        <v>1.875993640699523</v>
      </c>
      <c r="I160" s="9">
        <f t="shared" si="19"/>
        <v>1.875993640699523</v>
      </c>
      <c r="J160" s="6">
        <f t="shared" si="21"/>
        <v>4.9152542372881358</v>
      </c>
      <c r="K160" s="18">
        <v>29</v>
      </c>
      <c r="L160" s="18">
        <v>7</v>
      </c>
      <c r="M160" s="13">
        <f>K160-L160-N160</f>
        <v>17</v>
      </c>
      <c r="N160" s="18">
        <v>5</v>
      </c>
    </row>
    <row r="161" spans="1:14" x14ac:dyDescent="0.25">
      <c r="A161" s="24" t="s">
        <v>51</v>
      </c>
      <c r="B161" s="2" t="s">
        <v>187</v>
      </c>
      <c r="C161" s="9">
        <v>35</v>
      </c>
      <c r="D161" s="18">
        <v>66</v>
      </c>
      <c r="E161" s="18">
        <v>66</v>
      </c>
      <c r="F161" s="18">
        <v>66</v>
      </c>
      <c r="G161" s="9">
        <f t="shared" si="17"/>
        <v>1.8857142857142857</v>
      </c>
      <c r="H161" s="9">
        <f t="shared" si="18"/>
        <v>1.8857142857142857</v>
      </c>
      <c r="I161" s="9">
        <f t="shared" si="19"/>
        <v>1.8857142857142857</v>
      </c>
      <c r="J161" s="6">
        <f t="shared" si="21"/>
        <v>4.5454545454545459</v>
      </c>
      <c r="K161" s="18">
        <v>3</v>
      </c>
      <c r="L161" s="18">
        <v>0</v>
      </c>
      <c r="M161" s="13">
        <f t="shared" ref="M161:M196" si="24">K161-L161-N161</f>
        <v>3</v>
      </c>
      <c r="N161" s="18">
        <v>0</v>
      </c>
    </row>
    <row r="162" spans="1:14" x14ac:dyDescent="0.25">
      <c r="A162" s="24" t="s">
        <v>52</v>
      </c>
      <c r="B162" s="2" t="s">
        <v>188</v>
      </c>
      <c r="C162" s="9">
        <v>20</v>
      </c>
      <c r="D162" s="18">
        <v>38</v>
      </c>
      <c r="E162" s="18">
        <v>38</v>
      </c>
      <c r="F162" s="18">
        <v>38</v>
      </c>
      <c r="G162" s="9">
        <f t="shared" si="17"/>
        <v>1.9</v>
      </c>
      <c r="H162" s="9">
        <f t="shared" si="18"/>
        <v>1.9</v>
      </c>
      <c r="I162" s="9">
        <f t="shared" si="19"/>
        <v>1.9</v>
      </c>
      <c r="J162" s="6">
        <f t="shared" si="21"/>
        <v>2.6315789473684212</v>
      </c>
      <c r="K162" s="18">
        <v>1</v>
      </c>
      <c r="L162" s="18">
        <v>0</v>
      </c>
      <c r="M162" s="13">
        <f t="shared" si="24"/>
        <v>1</v>
      </c>
      <c r="N162" s="18">
        <v>0</v>
      </c>
    </row>
    <row r="163" spans="1:14" x14ac:dyDescent="0.25">
      <c r="A163" s="24" t="s">
        <v>53</v>
      </c>
      <c r="B163" s="2" t="s">
        <v>189</v>
      </c>
      <c r="C163" s="9">
        <v>29.5</v>
      </c>
      <c r="D163" s="18">
        <v>75</v>
      </c>
      <c r="E163" s="18">
        <v>75</v>
      </c>
      <c r="F163" s="18">
        <v>75</v>
      </c>
      <c r="G163" s="9">
        <f t="shared" si="17"/>
        <v>2.5423728813559321</v>
      </c>
      <c r="H163" s="9">
        <f t="shared" si="18"/>
        <v>2.5423728813559321</v>
      </c>
      <c r="I163" s="9">
        <f t="shared" si="19"/>
        <v>2.5423728813559321</v>
      </c>
      <c r="J163" s="6">
        <f t="shared" si="21"/>
        <v>6.666666666666667</v>
      </c>
      <c r="K163" s="18">
        <v>5</v>
      </c>
      <c r="L163" s="18">
        <v>0</v>
      </c>
      <c r="M163" s="13">
        <f t="shared" si="24"/>
        <v>4</v>
      </c>
      <c r="N163" s="18">
        <v>1</v>
      </c>
    </row>
    <row r="164" spans="1:14" x14ac:dyDescent="0.25">
      <c r="A164" s="24" t="s">
        <v>54</v>
      </c>
      <c r="B164" s="2" t="s">
        <v>190</v>
      </c>
      <c r="C164" s="9">
        <v>26.9</v>
      </c>
      <c r="D164" s="18">
        <v>29</v>
      </c>
      <c r="E164" s="18">
        <v>29</v>
      </c>
      <c r="F164" s="18">
        <v>29</v>
      </c>
      <c r="G164" s="9">
        <f t="shared" si="17"/>
        <v>1.0780669144981414</v>
      </c>
      <c r="H164" s="9">
        <f t="shared" si="18"/>
        <v>1.0780669144981414</v>
      </c>
      <c r="I164" s="9">
        <f t="shared" si="19"/>
        <v>1.0780669144981414</v>
      </c>
      <c r="J164" s="6">
        <f t="shared" si="21"/>
        <v>3.4482758620689653</v>
      </c>
      <c r="K164" s="18">
        <v>1</v>
      </c>
      <c r="L164" s="18">
        <v>0</v>
      </c>
      <c r="M164" s="13">
        <f t="shared" si="24"/>
        <v>1</v>
      </c>
      <c r="N164" s="18">
        <v>0</v>
      </c>
    </row>
    <row r="165" spans="1:14" ht="25.5" x14ac:dyDescent="0.25">
      <c r="A165" s="24" t="s">
        <v>55</v>
      </c>
      <c r="B165" s="2" t="s">
        <v>289</v>
      </c>
      <c r="C165" s="9">
        <v>72</v>
      </c>
      <c r="D165" s="18">
        <v>285</v>
      </c>
      <c r="E165" s="18">
        <v>285</v>
      </c>
      <c r="F165" s="18">
        <v>285</v>
      </c>
      <c r="G165" s="9">
        <f t="shared" si="17"/>
        <v>3.9583333333333335</v>
      </c>
      <c r="H165" s="9">
        <f t="shared" si="18"/>
        <v>3.9583333333333335</v>
      </c>
      <c r="I165" s="9">
        <f t="shared" si="19"/>
        <v>3.9583333333333335</v>
      </c>
      <c r="J165" s="6">
        <f t="shared" si="21"/>
        <v>5.9649122807017543</v>
      </c>
      <c r="K165" s="18">
        <v>17</v>
      </c>
      <c r="L165" s="18">
        <v>4</v>
      </c>
      <c r="M165" s="13">
        <f t="shared" si="24"/>
        <v>10</v>
      </c>
      <c r="N165" s="18">
        <v>3</v>
      </c>
    </row>
    <row r="166" spans="1:14" x14ac:dyDescent="0.25">
      <c r="A166" s="24" t="s">
        <v>56</v>
      </c>
      <c r="B166" s="2" t="s">
        <v>191</v>
      </c>
      <c r="C166" s="9">
        <v>13.6</v>
      </c>
      <c r="D166" s="18">
        <v>50</v>
      </c>
      <c r="E166" s="18">
        <v>55</v>
      </c>
      <c r="F166" s="18">
        <v>57</v>
      </c>
      <c r="G166" s="9">
        <f t="shared" si="17"/>
        <v>3.6764705882352944</v>
      </c>
      <c r="H166" s="9">
        <f t="shared" si="18"/>
        <v>4.0441176470588234</v>
      </c>
      <c r="I166" s="9">
        <f t="shared" si="19"/>
        <v>4.1911764705882355</v>
      </c>
      <c r="J166" s="6">
        <f t="shared" si="21"/>
        <v>7.0175438596491224</v>
      </c>
      <c r="K166" s="18">
        <v>4</v>
      </c>
      <c r="L166" s="18">
        <v>0</v>
      </c>
      <c r="M166" s="13">
        <f t="shared" si="24"/>
        <v>4</v>
      </c>
      <c r="N166" s="18">
        <v>0</v>
      </c>
    </row>
    <row r="167" spans="1:14" x14ac:dyDescent="0.25">
      <c r="A167" s="24" t="s">
        <v>57</v>
      </c>
      <c r="B167" s="2" t="s">
        <v>192</v>
      </c>
      <c r="C167" s="9">
        <v>71.5</v>
      </c>
      <c r="D167" s="18">
        <v>44</v>
      </c>
      <c r="E167" s="18">
        <v>47</v>
      </c>
      <c r="F167" s="18">
        <v>51</v>
      </c>
      <c r="G167" s="9">
        <f t="shared" si="17"/>
        <v>0.61538461538461542</v>
      </c>
      <c r="H167" s="9">
        <f t="shared" si="18"/>
        <v>0.65734265734265729</v>
      </c>
      <c r="I167" s="9">
        <f t="shared" si="19"/>
        <v>0.71328671328671334</v>
      </c>
      <c r="J167" s="6">
        <f t="shared" si="21"/>
        <v>1.9607843137254901</v>
      </c>
      <c r="K167" s="18">
        <v>1</v>
      </c>
      <c r="L167" s="18">
        <v>0</v>
      </c>
      <c r="M167" s="13">
        <f t="shared" si="24"/>
        <v>1</v>
      </c>
      <c r="N167" s="18">
        <v>0</v>
      </c>
    </row>
    <row r="168" spans="1:14" x14ac:dyDescent="0.25">
      <c r="A168" s="24" t="s">
        <v>58</v>
      </c>
      <c r="B168" s="2" t="s">
        <v>193</v>
      </c>
      <c r="C168" s="9">
        <v>84.2</v>
      </c>
      <c r="D168" s="18">
        <v>260</v>
      </c>
      <c r="E168" s="18">
        <v>265</v>
      </c>
      <c r="F168" s="18">
        <v>265</v>
      </c>
      <c r="G168" s="9">
        <f t="shared" si="17"/>
        <v>3.0878859857482186</v>
      </c>
      <c r="H168" s="9">
        <f t="shared" si="18"/>
        <v>3.1472684085510689</v>
      </c>
      <c r="I168" s="9">
        <f t="shared" si="19"/>
        <v>3.1472684085510689</v>
      </c>
      <c r="J168" s="6">
        <f t="shared" si="21"/>
        <v>6.4150943396226419</v>
      </c>
      <c r="K168" s="18">
        <v>17</v>
      </c>
      <c r="L168" s="18">
        <v>4</v>
      </c>
      <c r="M168" s="13">
        <f t="shared" si="24"/>
        <v>10</v>
      </c>
      <c r="N168" s="18">
        <v>3</v>
      </c>
    </row>
    <row r="169" spans="1:14" x14ac:dyDescent="0.25">
      <c r="A169" s="24" t="s">
        <v>59</v>
      </c>
      <c r="B169" s="2" t="s">
        <v>194</v>
      </c>
      <c r="C169" s="9">
        <v>29.7</v>
      </c>
      <c r="D169" s="18">
        <v>44</v>
      </c>
      <c r="E169" s="18">
        <v>44</v>
      </c>
      <c r="F169" s="18">
        <v>44</v>
      </c>
      <c r="G169" s="9">
        <f t="shared" si="17"/>
        <v>1.4814814814814816</v>
      </c>
      <c r="H169" s="9">
        <f t="shared" si="18"/>
        <v>1.4814814814814816</v>
      </c>
      <c r="I169" s="9">
        <f t="shared" si="19"/>
        <v>1.4814814814814816</v>
      </c>
      <c r="J169" s="6">
        <f t="shared" si="21"/>
        <v>4.5454545454545459</v>
      </c>
      <c r="K169" s="18">
        <v>2</v>
      </c>
      <c r="L169" s="18">
        <v>0</v>
      </c>
      <c r="M169" s="13">
        <f t="shared" si="24"/>
        <v>2</v>
      </c>
      <c r="N169" s="18">
        <v>0</v>
      </c>
    </row>
    <row r="170" spans="1:14" x14ac:dyDescent="0.25">
      <c r="A170" s="24" t="s">
        <v>60</v>
      </c>
      <c r="B170" s="2" t="s">
        <v>195</v>
      </c>
      <c r="C170" s="9">
        <v>23.9</v>
      </c>
      <c r="D170" s="18">
        <v>0</v>
      </c>
      <c r="E170" s="18">
        <v>0</v>
      </c>
      <c r="F170" s="18">
        <v>0</v>
      </c>
      <c r="G170" s="9">
        <f t="shared" si="17"/>
        <v>0</v>
      </c>
      <c r="H170" s="9">
        <f t="shared" si="18"/>
        <v>0</v>
      </c>
      <c r="I170" s="9">
        <f t="shared" si="19"/>
        <v>0</v>
      </c>
      <c r="J170" s="6">
        <v>0</v>
      </c>
      <c r="K170" s="18">
        <v>0</v>
      </c>
      <c r="L170" s="18">
        <v>0</v>
      </c>
      <c r="M170" s="13">
        <f t="shared" si="24"/>
        <v>0</v>
      </c>
      <c r="N170" s="18">
        <v>0</v>
      </c>
    </row>
    <row r="171" spans="1:14" x14ac:dyDescent="0.25">
      <c r="A171" s="24" t="s">
        <v>49</v>
      </c>
      <c r="B171" s="2" t="s">
        <v>196</v>
      </c>
      <c r="C171" s="9">
        <v>27.2</v>
      </c>
      <c r="D171" s="18">
        <v>5</v>
      </c>
      <c r="E171" s="18">
        <v>5</v>
      </c>
      <c r="F171" s="18">
        <v>5</v>
      </c>
      <c r="G171" s="9">
        <f t="shared" si="17"/>
        <v>0.18382352941176472</v>
      </c>
      <c r="H171" s="9">
        <f t="shared" si="18"/>
        <v>0.18382352941176472</v>
      </c>
      <c r="I171" s="9">
        <f t="shared" si="19"/>
        <v>0.18382352941176472</v>
      </c>
      <c r="J171" s="6">
        <f t="shared" si="21"/>
        <v>0</v>
      </c>
      <c r="K171" s="18">
        <v>0</v>
      </c>
      <c r="L171" s="18">
        <v>0</v>
      </c>
      <c r="M171" s="13">
        <f t="shared" si="24"/>
        <v>0</v>
      </c>
      <c r="N171" s="18">
        <v>0</v>
      </c>
    </row>
    <row r="172" spans="1:14" x14ac:dyDescent="0.25">
      <c r="A172" s="24" t="s">
        <v>61</v>
      </c>
      <c r="B172" s="2" t="s">
        <v>197</v>
      </c>
      <c r="C172" s="9">
        <v>18.8</v>
      </c>
      <c r="D172" s="18">
        <v>28</v>
      </c>
      <c r="E172" s="18">
        <v>28</v>
      </c>
      <c r="F172" s="18">
        <v>28</v>
      </c>
      <c r="G172" s="9">
        <f t="shared" si="17"/>
        <v>1.4893617021276595</v>
      </c>
      <c r="H172" s="9">
        <f t="shared" si="18"/>
        <v>1.4893617021276595</v>
      </c>
      <c r="I172" s="9">
        <f t="shared" si="19"/>
        <v>1.4893617021276595</v>
      </c>
      <c r="J172" s="6">
        <f t="shared" si="21"/>
        <v>3.5714285714285716</v>
      </c>
      <c r="K172" s="18">
        <v>1</v>
      </c>
      <c r="L172" s="18">
        <v>0</v>
      </c>
      <c r="M172" s="13">
        <f t="shared" si="24"/>
        <v>1</v>
      </c>
      <c r="N172" s="18">
        <v>0</v>
      </c>
    </row>
    <row r="173" spans="1:14" x14ac:dyDescent="0.25">
      <c r="A173" s="24" t="s">
        <v>62</v>
      </c>
      <c r="B173" s="2" t="s">
        <v>198</v>
      </c>
      <c r="C173" s="9">
        <v>22.6</v>
      </c>
      <c r="D173" s="18">
        <v>34</v>
      </c>
      <c r="E173" s="18">
        <v>34</v>
      </c>
      <c r="F173" s="18">
        <v>34</v>
      </c>
      <c r="G173" s="9">
        <f t="shared" si="17"/>
        <v>1.5044247787610618</v>
      </c>
      <c r="H173" s="9">
        <f t="shared" si="18"/>
        <v>1.5044247787610618</v>
      </c>
      <c r="I173" s="9">
        <f t="shared" si="19"/>
        <v>1.5044247787610618</v>
      </c>
      <c r="J173" s="6">
        <f t="shared" si="21"/>
        <v>2.9411764705882355</v>
      </c>
      <c r="K173" s="18">
        <v>1</v>
      </c>
      <c r="L173" s="18">
        <v>0</v>
      </c>
      <c r="M173" s="13">
        <f t="shared" si="24"/>
        <v>1</v>
      </c>
      <c r="N173" s="18">
        <v>0</v>
      </c>
    </row>
    <row r="174" spans="1:14" x14ac:dyDescent="0.25">
      <c r="A174" s="24" t="s">
        <v>63</v>
      </c>
      <c r="B174" s="2" t="s">
        <v>199</v>
      </c>
      <c r="C174" s="9">
        <v>32.799999999999997</v>
      </c>
      <c r="D174" s="18">
        <v>34</v>
      </c>
      <c r="E174" s="18">
        <v>34</v>
      </c>
      <c r="F174" s="18">
        <v>34</v>
      </c>
      <c r="G174" s="9">
        <f t="shared" si="17"/>
        <v>1.0365853658536586</v>
      </c>
      <c r="H174" s="9">
        <f t="shared" si="18"/>
        <v>1.0365853658536586</v>
      </c>
      <c r="I174" s="9">
        <f t="shared" si="19"/>
        <v>1.0365853658536586</v>
      </c>
      <c r="J174" s="6">
        <f t="shared" si="21"/>
        <v>2.9411764705882355</v>
      </c>
      <c r="K174" s="18">
        <v>1</v>
      </c>
      <c r="L174" s="18">
        <v>0</v>
      </c>
      <c r="M174" s="13">
        <f t="shared" si="24"/>
        <v>1</v>
      </c>
      <c r="N174" s="18">
        <v>0</v>
      </c>
    </row>
    <row r="175" spans="1:14" x14ac:dyDescent="0.25">
      <c r="A175" s="24" t="s">
        <v>64</v>
      </c>
      <c r="B175" s="2" t="s">
        <v>200</v>
      </c>
      <c r="C175" s="9">
        <v>0</v>
      </c>
      <c r="D175" s="18">
        <v>0</v>
      </c>
      <c r="E175" s="18">
        <v>0</v>
      </c>
      <c r="F175" s="18">
        <v>0</v>
      </c>
      <c r="G175" s="9">
        <v>0</v>
      </c>
      <c r="H175" s="9">
        <v>0</v>
      </c>
      <c r="I175" s="9">
        <v>0</v>
      </c>
      <c r="J175" s="6">
        <v>0</v>
      </c>
      <c r="K175" s="18">
        <v>0</v>
      </c>
      <c r="L175" s="18">
        <v>0</v>
      </c>
      <c r="M175" s="13">
        <f t="shared" si="24"/>
        <v>0</v>
      </c>
      <c r="N175" s="18">
        <v>0</v>
      </c>
    </row>
    <row r="176" spans="1:14" x14ac:dyDescent="0.25">
      <c r="A176" s="24" t="s">
        <v>65</v>
      </c>
      <c r="B176" s="2" t="s">
        <v>201</v>
      </c>
      <c r="C176" s="9">
        <v>140.6</v>
      </c>
      <c r="D176" s="18">
        <v>34</v>
      </c>
      <c r="E176" s="18">
        <v>34</v>
      </c>
      <c r="F176" s="18">
        <v>34</v>
      </c>
      <c r="G176" s="9">
        <f t="shared" si="17"/>
        <v>0.24182076813655762</v>
      </c>
      <c r="H176" s="9">
        <f t="shared" si="18"/>
        <v>0.24182076813655762</v>
      </c>
      <c r="I176" s="9">
        <f t="shared" si="19"/>
        <v>0.24182076813655762</v>
      </c>
      <c r="J176" s="6">
        <f t="shared" si="21"/>
        <v>2.9411764705882355</v>
      </c>
      <c r="K176" s="18">
        <v>1</v>
      </c>
      <c r="L176" s="18">
        <v>0</v>
      </c>
      <c r="M176" s="13">
        <f t="shared" si="24"/>
        <v>1</v>
      </c>
      <c r="N176" s="18">
        <v>0</v>
      </c>
    </row>
    <row r="177" spans="1:14" x14ac:dyDescent="0.25">
      <c r="A177" s="24" t="s">
        <v>66</v>
      </c>
      <c r="B177" s="2" t="s">
        <v>202</v>
      </c>
      <c r="C177" s="9">
        <v>22.4</v>
      </c>
      <c r="D177" s="18">
        <v>0</v>
      </c>
      <c r="E177" s="18">
        <v>0</v>
      </c>
      <c r="F177" s="18">
        <v>0</v>
      </c>
      <c r="G177" s="9">
        <f t="shared" si="17"/>
        <v>0</v>
      </c>
      <c r="H177" s="9">
        <f t="shared" si="18"/>
        <v>0</v>
      </c>
      <c r="I177" s="9">
        <f t="shared" si="19"/>
        <v>0</v>
      </c>
      <c r="J177" s="6">
        <v>0</v>
      </c>
      <c r="K177" s="18">
        <v>0</v>
      </c>
      <c r="L177" s="18">
        <v>0</v>
      </c>
      <c r="M177" s="13">
        <f t="shared" si="24"/>
        <v>0</v>
      </c>
      <c r="N177" s="18">
        <v>0</v>
      </c>
    </row>
    <row r="178" spans="1:14" x14ac:dyDescent="0.25">
      <c r="A178" s="24" t="s">
        <v>67</v>
      </c>
      <c r="B178" s="2" t="s">
        <v>203</v>
      </c>
      <c r="C178" s="9">
        <v>51.9</v>
      </c>
      <c r="D178" s="18">
        <v>60</v>
      </c>
      <c r="E178" s="18">
        <v>60</v>
      </c>
      <c r="F178" s="18">
        <v>60</v>
      </c>
      <c r="G178" s="9">
        <f t="shared" si="17"/>
        <v>1.1560693641618498</v>
      </c>
      <c r="H178" s="9">
        <f t="shared" si="18"/>
        <v>1.1560693641618498</v>
      </c>
      <c r="I178" s="9">
        <f t="shared" si="19"/>
        <v>1.1560693641618498</v>
      </c>
      <c r="J178" s="6">
        <f t="shared" si="21"/>
        <v>1.6666666666666667</v>
      </c>
      <c r="K178" s="18">
        <v>1</v>
      </c>
      <c r="L178" s="18">
        <v>0</v>
      </c>
      <c r="M178" s="13">
        <f t="shared" si="24"/>
        <v>1</v>
      </c>
      <c r="N178" s="18">
        <v>0</v>
      </c>
    </row>
    <row r="179" spans="1:14" x14ac:dyDescent="0.25">
      <c r="A179" s="24" t="s">
        <v>68</v>
      </c>
      <c r="B179" s="2" t="s">
        <v>290</v>
      </c>
      <c r="C179" s="9">
        <v>48.6</v>
      </c>
      <c r="D179" s="18">
        <v>0</v>
      </c>
      <c r="E179" s="18">
        <v>0</v>
      </c>
      <c r="F179" s="18">
        <v>0</v>
      </c>
      <c r="G179" s="9">
        <f t="shared" si="17"/>
        <v>0</v>
      </c>
      <c r="H179" s="9">
        <f t="shared" si="18"/>
        <v>0</v>
      </c>
      <c r="I179" s="9">
        <f t="shared" si="19"/>
        <v>0</v>
      </c>
      <c r="J179" s="6">
        <v>0</v>
      </c>
      <c r="K179" s="18">
        <v>0</v>
      </c>
      <c r="L179" s="18">
        <v>0</v>
      </c>
      <c r="M179" s="13">
        <f t="shared" si="24"/>
        <v>0</v>
      </c>
      <c r="N179" s="18">
        <v>0</v>
      </c>
    </row>
    <row r="180" spans="1:14" x14ac:dyDescent="0.25">
      <c r="A180" s="24" t="s">
        <v>69</v>
      </c>
      <c r="B180" s="2" t="s">
        <v>204</v>
      </c>
      <c r="C180" s="9">
        <v>75.5</v>
      </c>
      <c r="D180" s="18">
        <v>44</v>
      </c>
      <c r="E180" s="18">
        <v>80</v>
      </c>
      <c r="F180" s="18">
        <v>87</v>
      </c>
      <c r="G180" s="9">
        <f t="shared" si="17"/>
        <v>0.58278145695364236</v>
      </c>
      <c r="H180" s="9">
        <f t="shared" si="18"/>
        <v>1.0596026490066226</v>
      </c>
      <c r="I180" s="9">
        <f t="shared" si="19"/>
        <v>1.1523178807947019</v>
      </c>
      <c r="J180" s="6">
        <f t="shared" si="21"/>
        <v>4.5977011494252871</v>
      </c>
      <c r="K180" s="18">
        <v>4</v>
      </c>
      <c r="L180" s="18">
        <v>0</v>
      </c>
      <c r="M180" s="13">
        <f t="shared" si="24"/>
        <v>4</v>
      </c>
      <c r="N180" s="18">
        <v>0</v>
      </c>
    </row>
    <row r="181" spans="1:14" x14ac:dyDescent="0.25">
      <c r="A181" s="24" t="s">
        <v>70</v>
      </c>
      <c r="B181" s="2" t="s">
        <v>205</v>
      </c>
      <c r="C181" s="9">
        <v>48.8</v>
      </c>
      <c r="D181" s="18">
        <v>0</v>
      </c>
      <c r="E181" s="18">
        <v>50</v>
      </c>
      <c r="F181" s="18">
        <v>56</v>
      </c>
      <c r="G181" s="9">
        <f t="shared" si="17"/>
        <v>0</v>
      </c>
      <c r="H181" s="9">
        <f t="shared" si="18"/>
        <v>1.0245901639344264</v>
      </c>
      <c r="I181" s="9">
        <f t="shared" si="19"/>
        <v>1.1475409836065575</v>
      </c>
      <c r="J181" s="6">
        <f t="shared" si="21"/>
        <v>3.5714285714285716</v>
      </c>
      <c r="K181" s="18">
        <v>2</v>
      </c>
      <c r="L181" s="18">
        <v>0</v>
      </c>
      <c r="M181" s="13">
        <f t="shared" si="24"/>
        <v>2</v>
      </c>
      <c r="N181" s="18">
        <v>0</v>
      </c>
    </row>
    <row r="182" spans="1:14" x14ac:dyDescent="0.25">
      <c r="A182" s="24" t="s">
        <v>71</v>
      </c>
      <c r="B182" s="2" t="s">
        <v>206</v>
      </c>
      <c r="C182" s="27">
        <v>0</v>
      </c>
      <c r="D182" s="18">
        <v>0</v>
      </c>
      <c r="E182" s="18">
        <v>0</v>
      </c>
      <c r="F182" s="18">
        <v>0</v>
      </c>
      <c r="G182" s="9">
        <v>0</v>
      </c>
      <c r="H182" s="9">
        <v>0</v>
      </c>
      <c r="I182" s="9">
        <v>0</v>
      </c>
      <c r="J182" s="6">
        <v>0</v>
      </c>
      <c r="K182" s="18">
        <v>0</v>
      </c>
      <c r="L182" s="18">
        <v>0</v>
      </c>
      <c r="M182" s="13">
        <f t="shared" si="24"/>
        <v>0</v>
      </c>
      <c r="N182" s="18">
        <v>0</v>
      </c>
    </row>
    <row r="183" spans="1:14" x14ac:dyDescent="0.25">
      <c r="A183" s="24" t="s">
        <v>47</v>
      </c>
      <c r="B183" s="2" t="s">
        <v>207</v>
      </c>
      <c r="C183" s="27">
        <v>0</v>
      </c>
      <c r="D183" s="18">
        <v>0</v>
      </c>
      <c r="E183" s="18">
        <v>0</v>
      </c>
      <c r="F183" s="18">
        <v>0</v>
      </c>
      <c r="G183" s="9">
        <v>0</v>
      </c>
      <c r="H183" s="9">
        <v>0</v>
      </c>
      <c r="I183" s="9">
        <v>0</v>
      </c>
      <c r="J183" s="6">
        <v>0</v>
      </c>
      <c r="K183" s="18">
        <v>0</v>
      </c>
      <c r="L183" s="18">
        <v>0</v>
      </c>
      <c r="M183" s="13">
        <f t="shared" si="24"/>
        <v>0</v>
      </c>
      <c r="N183" s="18">
        <v>0</v>
      </c>
    </row>
    <row r="184" spans="1:14" ht="25.5" x14ac:dyDescent="0.25">
      <c r="A184" s="24" t="s">
        <v>72</v>
      </c>
      <c r="B184" s="2" t="s">
        <v>291</v>
      </c>
      <c r="C184" s="9">
        <v>46.1</v>
      </c>
      <c r="D184" s="18">
        <v>116</v>
      </c>
      <c r="E184" s="18">
        <v>116</v>
      </c>
      <c r="F184" s="18">
        <v>116</v>
      </c>
      <c r="G184" s="9">
        <f t="shared" si="17"/>
        <v>2.5162689804772231</v>
      </c>
      <c r="H184" s="9">
        <f t="shared" si="18"/>
        <v>2.5162689804772231</v>
      </c>
      <c r="I184" s="9">
        <f t="shared" si="19"/>
        <v>2.5162689804772231</v>
      </c>
      <c r="J184" s="6">
        <f t="shared" si="21"/>
        <v>6.8965517241379306</v>
      </c>
      <c r="K184" s="18">
        <v>8</v>
      </c>
      <c r="L184" s="18">
        <v>0</v>
      </c>
      <c r="M184" s="13">
        <f t="shared" si="24"/>
        <v>8</v>
      </c>
      <c r="N184" s="18">
        <v>0</v>
      </c>
    </row>
    <row r="185" spans="1:14" x14ac:dyDescent="0.25">
      <c r="A185" s="24" t="s">
        <v>73</v>
      </c>
      <c r="B185" s="2" t="s">
        <v>208</v>
      </c>
      <c r="C185" s="9">
        <v>17.7</v>
      </c>
      <c r="D185" s="18">
        <v>43</v>
      </c>
      <c r="E185" s="18">
        <v>45</v>
      </c>
      <c r="F185" s="18">
        <v>47</v>
      </c>
      <c r="G185" s="9">
        <f t="shared" si="17"/>
        <v>2.4293785310734464</v>
      </c>
      <c r="H185" s="9">
        <f t="shared" si="18"/>
        <v>2.5423728813559321</v>
      </c>
      <c r="I185" s="9">
        <f t="shared" si="19"/>
        <v>2.6553672316384183</v>
      </c>
      <c r="J185" s="6">
        <f t="shared" si="21"/>
        <v>6.3829787234042552</v>
      </c>
      <c r="K185" s="18">
        <v>3</v>
      </c>
      <c r="L185" s="18">
        <v>0</v>
      </c>
      <c r="M185" s="13">
        <f t="shared" si="24"/>
        <v>3</v>
      </c>
      <c r="N185" s="18">
        <v>0</v>
      </c>
    </row>
    <row r="186" spans="1:14" x14ac:dyDescent="0.25">
      <c r="A186" s="24" t="s">
        <v>74</v>
      </c>
      <c r="B186" s="2" t="s">
        <v>209</v>
      </c>
      <c r="C186" s="9">
        <v>18.5</v>
      </c>
      <c r="D186" s="18">
        <v>23</v>
      </c>
      <c r="E186" s="18">
        <v>23</v>
      </c>
      <c r="F186" s="18">
        <v>23</v>
      </c>
      <c r="G186" s="9">
        <f t="shared" si="17"/>
        <v>1.2432432432432432</v>
      </c>
      <c r="H186" s="9">
        <f t="shared" si="18"/>
        <v>1.2432432432432432</v>
      </c>
      <c r="I186" s="9">
        <f t="shared" si="19"/>
        <v>1.2432432432432432</v>
      </c>
      <c r="J186" s="6">
        <f t="shared" si="21"/>
        <v>4.3478260869565215</v>
      </c>
      <c r="K186" s="18">
        <v>1</v>
      </c>
      <c r="L186" s="18">
        <v>0</v>
      </c>
      <c r="M186" s="13">
        <f t="shared" si="24"/>
        <v>1</v>
      </c>
      <c r="N186" s="18">
        <v>0</v>
      </c>
    </row>
    <row r="187" spans="1:14" ht="25.5" x14ac:dyDescent="0.25">
      <c r="A187" s="24" t="s">
        <v>75</v>
      </c>
      <c r="B187" s="2" t="s">
        <v>210</v>
      </c>
      <c r="C187" s="9">
        <v>34.5</v>
      </c>
      <c r="D187" s="18">
        <v>70</v>
      </c>
      <c r="E187" s="18">
        <v>70</v>
      </c>
      <c r="F187" s="18">
        <v>70</v>
      </c>
      <c r="G187" s="9">
        <f t="shared" si="17"/>
        <v>2.0289855072463769</v>
      </c>
      <c r="H187" s="9">
        <f t="shared" si="18"/>
        <v>2.0289855072463769</v>
      </c>
      <c r="I187" s="9">
        <f t="shared" si="19"/>
        <v>2.0289855072463769</v>
      </c>
      <c r="J187" s="6">
        <f t="shared" si="21"/>
        <v>4.2857142857142856</v>
      </c>
      <c r="K187" s="18">
        <v>3</v>
      </c>
      <c r="L187" s="18">
        <v>0</v>
      </c>
      <c r="M187" s="13">
        <f t="shared" si="24"/>
        <v>3</v>
      </c>
      <c r="N187" s="18">
        <v>0</v>
      </c>
    </row>
    <row r="188" spans="1:14" x14ac:dyDescent="0.25">
      <c r="A188" s="24" t="s">
        <v>76</v>
      </c>
      <c r="B188" s="2" t="s">
        <v>211</v>
      </c>
      <c r="C188" s="9">
        <v>18.7</v>
      </c>
      <c r="D188" s="18">
        <v>48</v>
      </c>
      <c r="E188" s="18">
        <v>50</v>
      </c>
      <c r="F188" s="18">
        <v>52</v>
      </c>
      <c r="G188" s="9">
        <f t="shared" si="17"/>
        <v>2.5668449197860963</v>
      </c>
      <c r="H188" s="9">
        <f t="shared" si="18"/>
        <v>2.6737967914438503</v>
      </c>
      <c r="I188" s="9">
        <f t="shared" si="19"/>
        <v>2.7807486631016043</v>
      </c>
      <c r="J188" s="6">
        <f t="shared" si="21"/>
        <v>5.7692307692307692</v>
      </c>
      <c r="K188" s="18">
        <v>3</v>
      </c>
      <c r="L188" s="18">
        <v>0</v>
      </c>
      <c r="M188" s="13">
        <f t="shared" si="24"/>
        <v>3</v>
      </c>
      <c r="N188" s="18">
        <v>0</v>
      </c>
    </row>
    <row r="189" spans="1:14" x14ac:dyDescent="0.25">
      <c r="A189" s="24" t="s">
        <v>77</v>
      </c>
      <c r="B189" s="2" t="s">
        <v>212</v>
      </c>
      <c r="C189" s="9">
        <v>24.2</v>
      </c>
      <c r="D189" s="18">
        <v>50</v>
      </c>
      <c r="E189" s="18">
        <v>50</v>
      </c>
      <c r="F189" s="18">
        <v>50</v>
      </c>
      <c r="G189" s="9">
        <f t="shared" si="17"/>
        <v>2.0661157024793391</v>
      </c>
      <c r="H189" s="9">
        <f t="shared" si="18"/>
        <v>2.0661157024793391</v>
      </c>
      <c r="I189" s="9">
        <f t="shared" si="19"/>
        <v>2.0661157024793391</v>
      </c>
      <c r="J189" s="6">
        <f t="shared" si="21"/>
        <v>6</v>
      </c>
      <c r="K189" s="18">
        <v>3</v>
      </c>
      <c r="L189" s="18">
        <v>0</v>
      </c>
      <c r="M189" s="13">
        <f t="shared" si="24"/>
        <v>3</v>
      </c>
      <c r="N189" s="18">
        <v>0</v>
      </c>
    </row>
    <row r="190" spans="1:14" x14ac:dyDescent="0.25">
      <c r="A190" s="24" t="s">
        <v>78</v>
      </c>
      <c r="B190" s="2" t="s">
        <v>292</v>
      </c>
      <c r="C190" s="9">
        <v>58.6</v>
      </c>
      <c r="D190" s="18">
        <v>50</v>
      </c>
      <c r="E190" s="18">
        <v>112</v>
      </c>
      <c r="F190" s="18">
        <v>112</v>
      </c>
      <c r="G190" s="9">
        <f t="shared" si="17"/>
        <v>0.85324232081911255</v>
      </c>
      <c r="H190" s="9">
        <f t="shared" si="18"/>
        <v>1.9112627986348123</v>
      </c>
      <c r="I190" s="9">
        <f t="shared" si="19"/>
        <v>1.9112627986348123</v>
      </c>
      <c r="J190" s="6">
        <f t="shared" si="21"/>
        <v>4.4642857142857144</v>
      </c>
      <c r="K190" s="18">
        <v>5</v>
      </c>
      <c r="L190" s="18">
        <v>1</v>
      </c>
      <c r="M190" s="13">
        <f t="shared" si="24"/>
        <v>4</v>
      </c>
      <c r="N190" s="18">
        <v>0</v>
      </c>
    </row>
    <row r="191" spans="1:14" x14ac:dyDescent="0.25">
      <c r="A191" s="24" t="s">
        <v>79</v>
      </c>
      <c r="B191" s="2" t="s">
        <v>213</v>
      </c>
      <c r="C191" s="9">
        <v>91.2</v>
      </c>
      <c r="D191" s="18">
        <v>47</v>
      </c>
      <c r="E191" s="18">
        <v>47</v>
      </c>
      <c r="F191" s="18">
        <v>47</v>
      </c>
      <c r="G191" s="9">
        <f t="shared" si="17"/>
        <v>0.51535087719298245</v>
      </c>
      <c r="H191" s="9">
        <f t="shared" si="18"/>
        <v>0.51535087719298245</v>
      </c>
      <c r="I191" s="9">
        <f t="shared" si="19"/>
        <v>0.51535087719298245</v>
      </c>
      <c r="J191" s="6">
        <f t="shared" si="21"/>
        <v>2.1276595744680851</v>
      </c>
      <c r="K191" s="18">
        <v>1</v>
      </c>
      <c r="L191" s="18">
        <v>0</v>
      </c>
      <c r="M191" s="13">
        <f t="shared" si="24"/>
        <v>1</v>
      </c>
      <c r="N191" s="18">
        <v>0</v>
      </c>
    </row>
    <row r="192" spans="1:14" x14ac:dyDescent="0.25">
      <c r="A192" s="24" t="s">
        <v>80</v>
      </c>
      <c r="B192" s="2" t="s">
        <v>214</v>
      </c>
      <c r="C192" s="9">
        <v>35</v>
      </c>
      <c r="D192" s="18">
        <v>67</v>
      </c>
      <c r="E192" s="18">
        <v>67</v>
      </c>
      <c r="F192" s="18">
        <v>67</v>
      </c>
      <c r="G192" s="9">
        <f t="shared" si="17"/>
        <v>1.9142857142857144</v>
      </c>
      <c r="H192" s="9">
        <f t="shared" si="18"/>
        <v>1.9142857142857144</v>
      </c>
      <c r="I192" s="9">
        <f t="shared" si="19"/>
        <v>1.9142857142857144</v>
      </c>
      <c r="J192" s="6">
        <f t="shared" si="21"/>
        <v>4.4776119402985071</v>
      </c>
      <c r="K192" s="18">
        <v>3</v>
      </c>
      <c r="L192" s="18">
        <v>0</v>
      </c>
      <c r="M192" s="13">
        <f t="shared" si="24"/>
        <v>3</v>
      </c>
      <c r="N192" s="18">
        <v>0</v>
      </c>
    </row>
    <row r="193" spans="1:14" x14ac:dyDescent="0.25">
      <c r="A193" s="24" t="s">
        <v>81</v>
      </c>
      <c r="B193" s="2" t="s">
        <v>215</v>
      </c>
      <c r="C193" s="9">
        <v>37.799999999999997</v>
      </c>
      <c r="D193" s="18">
        <v>35</v>
      </c>
      <c r="E193" s="18">
        <v>35</v>
      </c>
      <c r="F193" s="18">
        <v>35</v>
      </c>
      <c r="G193" s="9">
        <f t="shared" si="17"/>
        <v>0.92592592592592604</v>
      </c>
      <c r="H193" s="9">
        <f t="shared" si="18"/>
        <v>0.92592592592592604</v>
      </c>
      <c r="I193" s="9">
        <f t="shared" si="19"/>
        <v>0.92592592592592604</v>
      </c>
      <c r="J193" s="6">
        <f t="shared" si="21"/>
        <v>0</v>
      </c>
      <c r="K193" s="18">
        <v>0</v>
      </c>
      <c r="L193" s="18">
        <v>0</v>
      </c>
      <c r="M193" s="13">
        <f t="shared" si="24"/>
        <v>0</v>
      </c>
      <c r="N193" s="18">
        <v>0</v>
      </c>
    </row>
    <row r="194" spans="1:14" x14ac:dyDescent="0.25">
      <c r="A194" s="24" t="s">
        <v>82</v>
      </c>
      <c r="B194" s="2" t="s">
        <v>216</v>
      </c>
      <c r="C194" s="9">
        <v>63</v>
      </c>
      <c r="D194" s="18">
        <v>158</v>
      </c>
      <c r="E194" s="18">
        <v>158</v>
      </c>
      <c r="F194" s="18">
        <v>158</v>
      </c>
      <c r="G194" s="9">
        <f t="shared" si="17"/>
        <v>2.5079365079365079</v>
      </c>
      <c r="H194" s="9">
        <f t="shared" si="18"/>
        <v>2.5079365079365079</v>
      </c>
      <c r="I194" s="9">
        <f t="shared" si="19"/>
        <v>2.5079365079365079</v>
      </c>
      <c r="J194" s="6">
        <f t="shared" si="21"/>
        <v>6.3291139240506329</v>
      </c>
      <c r="K194" s="18">
        <v>10</v>
      </c>
      <c r="L194" s="18">
        <v>2</v>
      </c>
      <c r="M194" s="13">
        <f t="shared" si="24"/>
        <v>6</v>
      </c>
      <c r="N194" s="18">
        <v>2</v>
      </c>
    </row>
    <row r="195" spans="1:14" x14ac:dyDescent="0.25">
      <c r="A195" s="24" t="s">
        <v>83</v>
      </c>
      <c r="B195" s="2" t="s">
        <v>393</v>
      </c>
      <c r="C195" s="9">
        <v>11.2</v>
      </c>
      <c r="D195" s="18">
        <v>2</v>
      </c>
      <c r="E195" s="18">
        <v>2</v>
      </c>
      <c r="F195" s="18">
        <v>3</v>
      </c>
      <c r="G195" s="9">
        <f t="shared" si="17"/>
        <v>0.17857142857142858</v>
      </c>
      <c r="H195" s="9">
        <f t="shared" si="18"/>
        <v>0.17857142857142858</v>
      </c>
      <c r="I195" s="9">
        <f t="shared" si="19"/>
        <v>0.26785714285714285</v>
      </c>
      <c r="J195" s="6">
        <f t="shared" si="21"/>
        <v>0</v>
      </c>
      <c r="K195" s="18">
        <v>0</v>
      </c>
      <c r="L195" s="18">
        <v>0</v>
      </c>
      <c r="M195" s="13">
        <f t="shared" si="24"/>
        <v>0</v>
      </c>
      <c r="N195" s="18">
        <v>0</v>
      </c>
    </row>
    <row r="196" spans="1:14" ht="25.5" x14ac:dyDescent="0.25">
      <c r="A196" s="24" t="s">
        <v>84</v>
      </c>
      <c r="B196" s="2" t="s">
        <v>217</v>
      </c>
      <c r="C196" s="9">
        <v>0</v>
      </c>
      <c r="D196" s="18">
        <v>0</v>
      </c>
      <c r="E196" s="18">
        <v>0</v>
      </c>
      <c r="F196" s="18">
        <v>0</v>
      </c>
      <c r="G196" s="9">
        <v>0</v>
      </c>
      <c r="H196" s="9">
        <v>0</v>
      </c>
      <c r="I196" s="9">
        <v>0</v>
      </c>
      <c r="J196" s="6">
        <v>0</v>
      </c>
      <c r="K196" s="18">
        <v>0</v>
      </c>
      <c r="L196" s="18">
        <v>0</v>
      </c>
      <c r="M196" s="13">
        <f t="shared" si="24"/>
        <v>0</v>
      </c>
      <c r="N196" s="18">
        <v>0</v>
      </c>
    </row>
    <row r="197" spans="1:14" x14ac:dyDescent="0.25">
      <c r="A197" s="24" t="s">
        <v>50</v>
      </c>
      <c r="B197" s="30" t="s">
        <v>12</v>
      </c>
      <c r="C197" s="27">
        <f>SUM(C198)</f>
        <v>83.5</v>
      </c>
      <c r="D197" s="28">
        <f t="shared" ref="D197:F197" si="25">SUM(D198)</f>
        <v>170</v>
      </c>
      <c r="E197" s="28">
        <f t="shared" si="25"/>
        <v>170</v>
      </c>
      <c r="F197" s="28">
        <f t="shared" si="25"/>
        <v>170</v>
      </c>
      <c r="G197" s="9">
        <f t="shared" ref="G197:G198" si="26">D197/C197</f>
        <v>2.0359281437125749</v>
      </c>
      <c r="H197" s="9">
        <f t="shared" ref="H197:H198" si="27">E197/C197</f>
        <v>2.0359281437125749</v>
      </c>
      <c r="I197" s="9">
        <f t="shared" ref="I197:I198" si="28">F197/C197</f>
        <v>2.0359281437125749</v>
      </c>
      <c r="J197" s="6">
        <f>SUM(J198)</f>
        <v>1.7647058823529411</v>
      </c>
      <c r="K197" s="18">
        <f>SUM(K198)</f>
        <v>3</v>
      </c>
      <c r="L197" s="28">
        <f>SUM(L198)</f>
        <v>0</v>
      </c>
      <c r="M197" s="28">
        <f>SUM(M198)</f>
        <v>3</v>
      </c>
      <c r="N197" s="28">
        <f>SUM(N198)</f>
        <v>0</v>
      </c>
    </row>
    <row r="198" spans="1:14" x14ac:dyDescent="0.25">
      <c r="A198" s="24" t="s">
        <v>394</v>
      </c>
      <c r="B198" s="3" t="s">
        <v>395</v>
      </c>
      <c r="C198" s="27">
        <v>83.5</v>
      </c>
      <c r="D198" s="18">
        <v>170</v>
      </c>
      <c r="E198" s="18">
        <v>170</v>
      </c>
      <c r="F198" s="18">
        <v>170</v>
      </c>
      <c r="G198" s="9">
        <f t="shared" si="26"/>
        <v>2.0359281437125749</v>
      </c>
      <c r="H198" s="9">
        <f t="shared" si="27"/>
        <v>2.0359281437125749</v>
      </c>
      <c r="I198" s="9">
        <f t="shared" si="28"/>
        <v>2.0359281437125749</v>
      </c>
      <c r="J198" s="6">
        <f t="shared" ref="J198" si="29">K198*100/F198</f>
        <v>1.7647058823529411</v>
      </c>
      <c r="K198" s="18">
        <v>3</v>
      </c>
      <c r="L198" s="18">
        <v>0</v>
      </c>
      <c r="M198" s="13">
        <f>K198-L198-N198</f>
        <v>3</v>
      </c>
      <c r="N198" s="18">
        <v>0</v>
      </c>
    </row>
    <row r="199" spans="1:14" x14ac:dyDescent="0.25">
      <c r="A199" s="24" t="s">
        <v>19</v>
      </c>
      <c r="B199" s="30" t="s">
        <v>8</v>
      </c>
      <c r="C199" s="9">
        <f>SUM(C200:C213)</f>
        <v>212.60000000000002</v>
      </c>
      <c r="D199" s="18">
        <f>SUM(D200:D213)</f>
        <v>217</v>
      </c>
      <c r="E199" s="18">
        <f>SUM(E200:E213)</f>
        <v>231</v>
      </c>
      <c r="F199" s="18">
        <f>SUM(F200:F213)</f>
        <v>234</v>
      </c>
      <c r="G199" s="9">
        <f t="shared" si="17"/>
        <v>1.0206961429915333</v>
      </c>
      <c r="H199" s="9">
        <f t="shared" si="18"/>
        <v>1.0865475070555031</v>
      </c>
      <c r="I199" s="9">
        <f t="shared" si="19"/>
        <v>1.1006585136406395</v>
      </c>
      <c r="J199" s="6">
        <f t="shared" si="21"/>
        <v>3.8461538461538463</v>
      </c>
      <c r="K199" s="18">
        <f>SUM(K200:K213)</f>
        <v>9</v>
      </c>
      <c r="L199" s="18">
        <f>SUM(L200:L213)</f>
        <v>2</v>
      </c>
      <c r="M199" s="18">
        <f>SUM(M200:M213)</f>
        <v>7</v>
      </c>
      <c r="N199" s="18">
        <f>SUM(N200:N213)</f>
        <v>0</v>
      </c>
    </row>
    <row r="200" spans="1:14" ht="25.5" x14ac:dyDescent="0.25">
      <c r="A200" s="24">
        <v>1</v>
      </c>
      <c r="B200" s="3" t="s">
        <v>218</v>
      </c>
      <c r="C200" s="27">
        <v>80.599999999999994</v>
      </c>
      <c r="D200" s="18">
        <v>82</v>
      </c>
      <c r="E200" s="18">
        <v>82</v>
      </c>
      <c r="F200" s="18">
        <v>82</v>
      </c>
      <c r="G200" s="9">
        <f t="shared" si="17"/>
        <v>1.0173697270471465</v>
      </c>
      <c r="H200" s="9">
        <f t="shared" si="18"/>
        <v>1.0173697270471465</v>
      </c>
      <c r="I200" s="9">
        <f t="shared" si="19"/>
        <v>1.0173697270471465</v>
      </c>
      <c r="J200" s="6">
        <f t="shared" si="21"/>
        <v>4.8780487804878048</v>
      </c>
      <c r="K200" s="28">
        <v>4</v>
      </c>
      <c r="L200" s="28">
        <v>1</v>
      </c>
      <c r="M200" s="13">
        <f>K200-L200-N200</f>
        <v>3</v>
      </c>
      <c r="N200" s="28">
        <v>0</v>
      </c>
    </row>
    <row r="201" spans="1:14" x14ac:dyDescent="0.25">
      <c r="A201" s="24">
        <v>2</v>
      </c>
      <c r="B201" s="3" t="s">
        <v>219</v>
      </c>
      <c r="C201" s="27">
        <v>26.8</v>
      </c>
      <c r="D201" s="18">
        <v>75</v>
      </c>
      <c r="E201" s="18">
        <v>75</v>
      </c>
      <c r="F201" s="18">
        <v>75</v>
      </c>
      <c r="G201" s="9">
        <f t="shared" si="17"/>
        <v>2.7985074626865671</v>
      </c>
      <c r="H201" s="9">
        <f t="shared" si="18"/>
        <v>2.7985074626865671</v>
      </c>
      <c r="I201" s="9">
        <f t="shared" si="19"/>
        <v>2.7985074626865671</v>
      </c>
      <c r="J201" s="6">
        <f t="shared" si="21"/>
        <v>5.333333333333333</v>
      </c>
      <c r="K201" s="28">
        <v>4</v>
      </c>
      <c r="L201" s="28">
        <v>1</v>
      </c>
      <c r="M201" s="13">
        <f t="shared" ref="M201:M212" si="30">K201-L201-N201</f>
        <v>3</v>
      </c>
      <c r="N201" s="28">
        <v>0</v>
      </c>
    </row>
    <row r="202" spans="1:14" ht="25.5" x14ac:dyDescent="0.25">
      <c r="A202" s="24">
        <v>3</v>
      </c>
      <c r="B202" s="3" t="s">
        <v>220</v>
      </c>
      <c r="C202" s="9">
        <v>7.5</v>
      </c>
      <c r="D202" s="18">
        <v>11</v>
      </c>
      <c r="E202" s="18">
        <v>15</v>
      </c>
      <c r="F202" s="18">
        <v>16</v>
      </c>
      <c r="G202" s="9">
        <f t="shared" si="17"/>
        <v>1.4666666666666666</v>
      </c>
      <c r="H202" s="9">
        <f t="shared" si="18"/>
        <v>2</v>
      </c>
      <c r="I202" s="9">
        <f t="shared" si="19"/>
        <v>2.1333333333333333</v>
      </c>
      <c r="J202" s="6">
        <f t="shared" si="21"/>
        <v>0</v>
      </c>
      <c r="K202" s="18">
        <v>0</v>
      </c>
      <c r="L202" s="18">
        <v>0</v>
      </c>
      <c r="M202" s="13">
        <f t="shared" si="30"/>
        <v>0</v>
      </c>
      <c r="N202" s="18">
        <v>0</v>
      </c>
    </row>
    <row r="203" spans="1:14" x14ac:dyDescent="0.25">
      <c r="A203" s="24">
        <v>4</v>
      </c>
      <c r="B203" s="3" t="s">
        <v>221</v>
      </c>
      <c r="C203" s="9">
        <v>11.2</v>
      </c>
      <c r="D203" s="18">
        <v>25</v>
      </c>
      <c r="E203" s="18">
        <v>25</v>
      </c>
      <c r="F203" s="18">
        <v>25</v>
      </c>
      <c r="G203" s="9">
        <f t="shared" si="17"/>
        <v>2.2321428571428572</v>
      </c>
      <c r="H203" s="9">
        <f t="shared" si="18"/>
        <v>2.2321428571428572</v>
      </c>
      <c r="I203" s="9">
        <f t="shared" si="19"/>
        <v>2.2321428571428572</v>
      </c>
      <c r="J203" s="6">
        <f t="shared" si="21"/>
        <v>4</v>
      </c>
      <c r="K203" s="18">
        <v>1</v>
      </c>
      <c r="L203" s="18">
        <v>0</v>
      </c>
      <c r="M203" s="13">
        <f t="shared" si="30"/>
        <v>1</v>
      </c>
      <c r="N203" s="18">
        <v>0</v>
      </c>
    </row>
    <row r="204" spans="1:14" ht="25.5" x14ac:dyDescent="0.25">
      <c r="A204" s="24" t="s">
        <v>54</v>
      </c>
      <c r="B204" s="3" t="s">
        <v>222</v>
      </c>
      <c r="C204" s="9">
        <v>0</v>
      </c>
      <c r="D204" s="18">
        <v>0</v>
      </c>
      <c r="E204" s="18">
        <v>0</v>
      </c>
      <c r="F204" s="18">
        <v>0</v>
      </c>
      <c r="G204" s="9">
        <v>0</v>
      </c>
      <c r="H204" s="9">
        <v>0</v>
      </c>
      <c r="I204" s="9">
        <v>0</v>
      </c>
      <c r="J204" s="6">
        <v>0</v>
      </c>
      <c r="K204" s="18">
        <v>0</v>
      </c>
      <c r="L204" s="18">
        <v>0</v>
      </c>
      <c r="M204" s="13">
        <f t="shared" si="30"/>
        <v>0</v>
      </c>
      <c r="N204" s="18">
        <v>0</v>
      </c>
    </row>
    <row r="205" spans="1:14" x14ac:dyDescent="0.25">
      <c r="A205" s="24" t="s">
        <v>55</v>
      </c>
      <c r="B205" s="3" t="s">
        <v>223</v>
      </c>
      <c r="C205" s="9">
        <v>0</v>
      </c>
      <c r="D205" s="18">
        <v>0</v>
      </c>
      <c r="E205" s="18">
        <v>0</v>
      </c>
      <c r="F205" s="18">
        <v>0</v>
      </c>
      <c r="G205" s="9">
        <v>0</v>
      </c>
      <c r="H205" s="9">
        <v>0</v>
      </c>
      <c r="I205" s="9">
        <v>0</v>
      </c>
      <c r="J205" s="6">
        <v>0</v>
      </c>
      <c r="K205" s="18">
        <v>0</v>
      </c>
      <c r="L205" s="18">
        <v>0</v>
      </c>
      <c r="M205" s="13">
        <f t="shared" si="30"/>
        <v>0</v>
      </c>
      <c r="N205" s="18">
        <v>0</v>
      </c>
    </row>
    <row r="206" spans="1:14" x14ac:dyDescent="0.25">
      <c r="A206" s="24" t="s">
        <v>56</v>
      </c>
      <c r="B206" s="3" t="s">
        <v>224</v>
      </c>
      <c r="C206" s="9">
        <v>11</v>
      </c>
      <c r="D206" s="18">
        <v>15</v>
      </c>
      <c r="E206" s="18">
        <v>17</v>
      </c>
      <c r="F206" s="18">
        <v>19</v>
      </c>
      <c r="G206" s="9">
        <f t="shared" ref="G206:G267" si="31">D206/C206</f>
        <v>1.3636363636363635</v>
      </c>
      <c r="H206" s="9">
        <f t="shared" ref="H206:H267" si="32">E206/C206</f>
        <v>1.5454545454545454</v>
      </c>
      <c r="I206" s="9">
        <f t="shared" ref="I206:I267" si="33">F206/C206</f>
        <v>1.7272727272727273</v>
      </c>
      <c r="J206" s="6">
        <f t="shared" ref="J206:J267" si="34">K206*100/F206</f>
        <v>0</v>
      </c>
      <c r="K206" s="18">
        <v>0</v>
      </c>
      <c r="L206" s="18">
        <v>0</v>
      </c>
      <c r="M206" s="13">
        <f t="shared" si="30"/>
        <v>0</v>
      </c>
      <c r="N206" s="18">
        <v>0</v>
      </c>
    </row>
    <row r="207" spans="1:14" x14ac:dyDescent="0.25">
      <c r="A207" s="24" t="s">
        <v>57</v>
      </c>
      <c r="B207" s="3" t="s">
        <v>225</v>
      </c>
      <c r="C207" s="9">
        <v>10</v>
      </c>
      <c r="D207" s="18">
        <v>0</v>
      </c>
      <c r="E207" s="18">
        <v>0</v>
      </c>
      <c r="F207" s="18">
        <v>0</v>
      </c>
      <c r="G207" s="9">
        <f t="shared" si="31"/>
        <v>0</v>
      </c>
      <c r="H207" s="9">
        <f t="shared" si="32"/>
        <v>0</v>
      </c>
      <c r="I207" s="9">
        <f t="shared" si="33"/>
        <v>0</v>
      </c>
      <c r="J207" s="6">
        <v>0</v>
      </c>
      <c r="K207" s="18">
        <v>0</v>
      </c>
      <c r="L207" s="18">
        <v>0</v>
      </c>
      <c r="M207" s="13">
        <f t="shared" si="30"/>
        <v>0</v>
      </c>
      <c r="N207" s="18">
        <v>0</v>
      </c>
    </row>
    <row r="208" spans="1:14" x14ac:dyDescent="0.25">
      <c r="A208" s="24" t="s">
        <v>58</v>
      </c>
      <c r="B208" s="3" t="s">
        <v>226</v>
      </c>
      <c r="C208" s="9">
        <v>8.4</v>
      </c>
      <c r="D208" s="18">
        <v>6</v>
      </c>
      <c r="E208" s="18">
        <v>6</v>
      </c>
      <c r="F208" s="18">
        <v>6</v>
      </c>
      <c r="G208" s="9">
        <f t="shared" si="31"/>
        <v>0.7142857142857143</v>
      </c>
      <c r="H208" s="9">
        <f t="shared" si="32"/>
        <v>0.7142857142857143</v>
      </c>
      <c r="I208" s="9">
        <f t="shared" si="33"/>
        <v>0.7142857142857143</v>
      </c>
      <c r="J208" s="6">
        <f t="shared" si="34"/>
        <v>0</v>
      </c>
      <c r="K208" s="18">
        <v>0</v>
      </c>
      <c r="L208" s="18">
        <v>0</v>
      </c>
      <c r="M208" s="13">
        <f t="shared" si="30"/>
        <v>0</v>
      </c>
      <c r="N208" s="18">
        <v>0</v>
      </c>
    </row>
    <row r="209" spans="1:14" x14ac:dyDescent="0.25">
      <c r="A209" s="24" t="s">
        <v>59</v>
      </c>
      <c r="B209" s="3" t="s">
        <v>227</v>
      </c>
      <c r="C209" s="9">
        <v>0</v>
      </c>
      <c r="D209" s="18">
        <v>0</v>
      </c>
      <c r="E209" s="18">
        <v>0</v>
      </c>
      <c r="F209" s="18">
        <v>0</v>
      </c>
      <c r="G209" s="9">
        <v>0</v>
      </c>
      <c r="H209" s="9">
        <v>0</v>
      </c>
      <c r="I209" s="9">
        <v>0</v>
      </c>
      <c r="J209" s="6">
        <v>0</v>
      </c>
      <c r="K209" s="18">
        <v>0</v>
      </c>
      <c r="L209" s="18">
        <v>0</v>
      </c>
      <c r="M209" s="13">
        <f t="shared" si="30"/>
        <v>0</v>
      </c>
      <c r="N209" s="18">
        <v>0</v>
      </c>
    </row>
    <row r="210" spans="1:14" x14ac:dyDescent="0.25">
      <c r="A210" s="24" t="s">
        <v>60</v>
      </c>
      <c r="B210" s="3" t="s">
        <v>228</v>
      </c>
      <c r="C210" s="9">
        <v>0</v>
      </c>
      <c r="D210" s="18">
        <v>0</v>
      </c>
      <c r="E210" s="18">
        <v>0</v>
      </c>
      <c r="F210" s="18">
        <v>0</v>
      </c>
      <c r="G210" s="9">
        <v>0</v>
      </c>
      <c r="H210" s="9">
        <v>0</v>
      </c>
      <c r="I210" s="9">
        <v>0</v>
      </c>
      <c r="J210" s="6">
        <v>0</v>
      </c>
      <c r="K210" s="18">
        <v>0</v>
      </c>
      <c r="L210" s="18">
        <v>0</v>
      </c>
      <c r="M210" s="13">
        <f t="shared" si="30"/>
        <v>0</v>
      </c>
      <c r="N210" s="18">
        <v>0</v>
      </c>
    </row>
    <row r="211" spans="1:14" x14ac:dyDescent="0.25">
      <c r="A211" s="24" t="s">
        <v>49</v>
      </c>
      <c r="B211" s="3" t="s">
        <v>229</v>
      </c>
      <c r="C211" s="9">
        <v>41.8</v>
      </c>
      <c r="D211" s="18">
        <v>0</v>
      </c>
      <c r="E211" s="18">
        <v>8</v>
      </c>
      <c r="F211" s="18">
        <v>8</v>
      </c>
      <c r="G211" s="9">
        <f t="shared" si="31"/>
        <v>0</v>
      </c>
      <c r="H211" s="9">
        <f t="shared" si="32"/>
        <v>0.19138755980861244</v>
      </c>
      <c r="I211" s="9">
        <f t="shared" si="33"/>
        <v>0.19138755980861244</v>
      </c>
      <c r="J211" s="6">
        <f t="shared" si="34"/>
        <v>0</v>
      </c>
      <c r="K211" s="18">
        <v>0</v>
      </c>
      <c r="L211" s="18">
        <v>0</v>
      </c>
      <c r="M211" s="13">
        <f t="shared" si="30"/>
        <v>0</v>
      </c>
      <c r="N211" s="18">
        <v>0</v>
      </c>
    </row>
    <row r="212" spans="1:14" x14ac:dyDescent="0.25">
      <c r="A212" s="29" t="s">
        <v>61</v>
      </c>
      <c r="B212" s="3" t="s">
        <v>353</v>
      </c>
      <c r="C212" s="27">
        <v>0</v>
      </c>
      <c r="D212" s="28">
        <v>0</v>
      </c>
      <c r="E212" s="28">
        <v>0</v>
      </c>
      <c r="F212" s="28">
        <v>0</v>
      </c>
      <c r="G212" s="9">
        <v>0</v>
      </c>
      <c r="H212" s="9">
        <v>0</v>
      </c>
      <c r="I212" s="9">
        <v>0</v>
      </c>
      <c r="J212" s="6">
        <v>0</v>
      </c>
      <c r="K212" s="18">
        <v>0</v>
      </c>
      <c r="L212" s="18">
        <v>0</v>
      </c>
      <c r="M212" s="13">
        <f t="shared" si="30"/>
        <v>0</v>
      </c>
      <c r="N212" s="18">
        <v>0</v>
      </c>
    </row>
    <row r="213" spans="1:14" x14ac:dyDescent="0.25">
      <c r="A213" s="29" t="s">
        <v>62</v>
      </c>
      <c r="B213" s="30" t="s">
        <v>12</v>
      </c>
      <c r="C213" s="27">
        <f>SUM(C214:C220)</f>
        <v>15.3</v>
      </c>
      <c r="D213" s="28">
        <f>SUM(D214:D220)</f>
        <v>3</v>
      </c>
      <c r="E213" s="28">
        <f>SUM(E214:E220)</f>
        <v>3</v>
      </c>
      <c r="F213" s="28">
        <f>SUM(F214:F220)</f>
        <v>3</v>
      </c>
      <c r="G213" s="9">
        <f t="shared" si="31"/>
        <v>0.19607843137254902</v>
      </c>
      <c r="H213" s="9">
        <f t="shared" si="32"/>
        <v>0.19607843137254902</v>
      </c>
      <c r="I213" s="9">
        <f t="shared" si="33"/>
        <v>0.19607843137254902</v>
      </c>
      <c r="J213" s="6">
        <f t="shared" si="34"/>
        <v>0</v>
      </c>
      <c r="K213" s="28">
        <f>SUM(K214:K220)</f>
        <v>0</v>
      </c>
      <c r="L213" s="28">
        <f>SUM(L214:L220)</f>
        <v>0</v>
      </c>
      <c r="M213" s="28">
        <f>SUM(M214:M220)</f>
        <v>0</v>
      </c>
      <c r="N213" s="28">
        <f>SUM(N214:N220)</f>
        <v>0</v>
      </c>
    </row>
    <row r="214" spans="1:14" x14ac:dyDescent="0.25">
      <c r="A214" s="29" t="s">
        <v>354</v>
      </c>
      <c r="B214" s="3" t="s">
        <v>293</v>
      </c>
      <c r="C214" s="27">
        <v>0</v>
      </c>
      <c r="D214" s="28">
        <v>0</v>
      </c>
      <c r="E214" s="28">
        <v>0</v>
      </c>
      <c r="F214" s="28">
        <v>0</v>
      </c>
      <c r="G214" s="9">
        <v>0</v>
      </c>
      <c r="H214" s="9">
        <v>0</v>
      </c>
      <c r="I214" s="9">
        <v>0</v>
      </c>
      <c r="J214" s="6">
        <v>0</v>
      </c>
      <c r="K214" s="28">
        <v>0</v>
      </c>
      <c r="L214" s="28">
        <v>0</v>
      </c>
      <c r="M214" s="13">
        <f>K214-L214-N214</f>
        <v>0</v>
      </c>
      <c r="N214" s="28">
        <v>0</v>
      </c>
    </row>
    <row r="215" spans="1:14" x14ac:dyDescent="0.25">
      <c r="A215" s="29" t="s">
        <v>355</v>
      </c>
      <c r="B215" s="3" t="s">
        <v>294</v>
      </c>
      <c r="C215" s="27">
        <v>0</v>
      </c>
      <c r="D215" s="28">
        <v>0</v>
      </c>
      <c r="E215" s="28">
        <v>0</v>
      </c>
      <c r="F215" s="28">
        <v>0</v>
      </c>
      <c r="G215" s="9">
        <v>0</v>
      </c>
      <c r="H215" s="9">
        <v>0</v>
      </c>
      <c r="I215" s="9">
        <v>0</v>
      </c>
      <c r="J215" s="6">
        <v>0</v>
      </c>
      <c r="K215" s="28">
        <v>0</v>
      </c>
      <c r="L215" s="28">
        <v>0</v>
      </c>
      <c r="M215" s="13">
        <f t="shared" ref="M215:M220" si="35">K215-L215-N215</f>
        <v>0</v>
      </c>
      <c r="N215" s="28">
        <v>0</v>
      </c>
    </row>
    <row r="216" spans="1:14" x14ac:dyDescent="0.25">
      <c r="A216" s="29" t="s">
        <v>356</v>
      </c>
      <c r="B216" s="3" t="s">
        <v>295</v>
      </c>
      <c r="C216" s="27">
        <v>0</v>
      </c>
      <c r="D216" s="28">
        <v>0</v>
      </c>
      <c r="E216" s="28">
        <v>0</v>
      </c>
      <c r="F216" s="28">
        <v>0</v>
      </c>
      <c r="G216" s="9">
        <v>0</v>
      </c>
      <c r="H216" s="9">
        <v>0</v>
      </c>
      <c r="I216" s="9">
        <v>0</v>
      </c>
      <c r="J216" s="6">
        <v>0</v>
      </c>
      <c r="K216" s="28">
        <v>0</v>
      </c>
      <c r="L216" s="28">
        <v>0</v>
      </c>
      <c r="M216" s="13">
        <f t="shared" si="35"/>
        <v>0</v>
      </c>
      <c r="N216" s="28">
        <v>0</v>
      </c>
    </row>
    <row r="217" spans="1:14" x14ac:dyDescent="0.25">
      <c r="A217" s="29" t="s">
        <v>357</v>
      </c>
      <c r="B217" s="3" t="s">
        <v>296</v>
      </c>
      <c r="C217" s="27">
        <v>0</v>
      </c>
      <c r="D217" s="28">
        <v>0</v>
      </c>
      <c r="E217" s="28">
        <v>0</v>
      </c>
      <c r="F217" s="28">
        <v>0</v>
      </c>
      <c r="G217" s="9">
        <v>0</v>
      </c>
      <c r="H217" s="9">
        <v>0</v>
      </c>
      <c r="I217" s="9">
        <v>0</v>
      </c>
      <c r="J217" s="6">
        <v>0</v>
      </c>
      <c r="K217" s="28">
        <v>0</v>
      </c>
      <c r="L217" s="28">
        <v>0</v>
      </c>
      <c r="M217" s="13">
        <f t="shared" si="35"/>
        <v>0</v>
      </c>
      <c r="N217" s="28">
        <v>0</v>
      </c>
    </row>
    <row r="218" spans="1:14" x14ac:dyDescent="0.25">
      <c r="A218" s="29" t="s">
        <v>358</v>
      </c>
      <c r="B218" s="3" t="s">
        <v>297</v>
      </c>
      <c r="C218" s="27">
        <v>0</v>
      </c>
      <c r="D218" s="28">
        <v>0</v>
      </c>
      <c r="E218" s="28">
        <v>0</v>
      </c>
      <c r="F218" s="28">
        <v>0</v>
      </c>
      <c r="G218" s="9">
        <v>0</v>
      </c>
      <c r="H218" s="9">
        <v>0</v>
      </c>
      <c r="I218" s="9">
        <v>0</v>
      </c>
      <c r="J218" s="6">
        <v>0</v>
      </c>
      <c r="K218" s="28">
        <v>0</v>
      </c>
      <c r="L218" s="28">
        <v>0</v>
      </c>
      <c r="M218" s="13">
        <f t="shared" si="35"/>
        <v>0</v>
      </c>
      <c r="N218" s="28">
        <v>0</v>
      </c>
    </row>
    <row r="219" spans="1:14" x14ac:dyDescent="0.25">
      <c r="A219" s="29" t="s">
        <v>359</v>
      </c>
      <c r="B219" s="3" t="s">
        <v>298</v>
      </c>
      <c r="C219" s="27">
        <v>0</v>
      </c>
      <c r="D219" s="28">
        <v>0</v>
      </c>
      <c r="E219" s="28">
        <v>0</v>
      </c>
      <c r="F219" s="28">
        <v>0</v>
      </c>
      <c r="G219" s="9">
        <v>0</v>
      </c>
      <c r="H219" s="9">
        <v>0</v>
      </c>
      <c r="I219" s="9">
        <v>0</v>
      </c>
      <c r="J219" s="6">
        <v>0</v>
      </c>
      <c r="K219" s="28">
        <v>0</v>
      </c>
      <c r="L219" s="28">
        <v>0</v>
      </c>
      <c r="M219" s="13">
        <f t="shared" si="35"/>
        <v>0</v>
      </c>
      <c r="N219" s="28">
        <v>0</v>
      </c>
    </row>
    <row r="220" spans="1:14" x14ac:dyDescent="0.25">
      <c r="A220" s="29" t="s">
        <v>360</v>
      </c>
      <c r="B220" s="3" t="s">
        <v>299</v>
      </c>
      <c r="C220" s="27">
        <v>15.3</v>
      </c>
      <c r="D220" s="28">
        <v>3</v>
      </c>
      <c r="E220" s="28">
        <v>3</v>
      </c>
      <c r="F220" s="28">
        <v>3</v>
      </c>
      <c r="G220" s="9">
        <f t="shared" ref="G220" si="36">D220/C220</f>
        <v>0.19607843137254902</v>
      </c>
      <c r="H220" s="9">
        <f t="shared" ref="H220" si="37">E220/C220</f>
        <v>0.19607843137254902</v>
      </c>
      <c r="I220" s="9">
        <f t="shared" ref="I220" si="38">F220/C220</f>
        <v>0.19607843137254902</v>
      </c>
      <c r="J220" s="6">
        <f t="shared" ref="J220" si="39">K220*100/F220</f>
        <v>0</v>
      </c>
      <c r="K220" s="28">
        <v>0</v>
      </c>
      <c r="L220" s="28">
        <v>0</v>
      </c>
      <c r="M220" s="13">
        <f t="shared" si="35"/>
        <v>0</v>
      </c>
      <c r="N220" s="28">
        <v>0</v>
      </c>
    </row>
    <row r="221" spans="1:14" x14ac:dyDescent="0.25">
      <c r="A221" s="24" t="s">
        <v>20</v>
      </c>
      <c r="B221" s="30" t="s">
        <v>9</v>
      </c>
      <c r="C221" s="27">
        <f>SUM(C222:C230)</f>
        <v>147.01</v>
      </c>
      <c r="D221" s="28">
        <f t="shared" ref="D221:F221" si="40">SUM(D222:D230)</f>
        <v>62</v>
      </c>
      <c r="E221" s="28">
        <f t="shared" si="40"/>
        <v>62</v>
      </c>
      <c r="F221" s="28">
        <f t="shared" si="40"/>
        <v>62</v>
      </c>
      <c r="G221" s="9">
        <f t="shared" si="31"/>
        <v>0.42174001768587172</v>
      </c>
      <c r="H221" s="9">
        <f t="shared" si="32"/>
        <v>0.42174001768587172</v>
      </c>
      <c r="I221" s="9">
        <f t="shared" si="33"/>
        <v>0.42174001768587172</v>
      </c>
      <c r="J221" s="6">
        <f t="shared" si="34"/>
        <v>0</v>
      </c>
      <c r="K221" s="18">
        <f>SUM(K222:K230)</f>
        <v>0</v>
      </c>
      <c r="L221" s="18">
        <f t="shared" ref="L221:M221" si="41">SUM(L222:L230)</f>
        <v>0</v>
      </c>
      <c r="M221" s="18">
        <f t="shared" si="41"/>
        <v>0</v>
      </c>
      <c r="N221" s="18">
        <f t="shared" ref="N221" si="42">SUM(N222:N230)</f>
        <v>0</v>
      </c>
    </row>
    <row r="222" spans="1:14" ht="25.5" x14ac:dyDescent="0.25">
      <c r="A222" s="28">
        <v>1</v>
      </c>
      <c r="B222" s="3" t="s">
        <v>396</v>
      </c>
      <c r="C222" s="27">
        <v>18.05</v>
      </c>
      <c r="D222" s="28">
        <v>10</v>
      </c>
      <c r="E222" s="28">
        <v>10</v>
      </c>
      <c r="F222" s="28">
        <v>10</v>
      </c>
      <c r="G222" s="9">
        <f t="shared" si="31"/>
        <v>0.55401662049861489</v>
      </c>
      <c r="H222" s="9">
        <f t="shared" si="32"/>
        <v>0.55401662049861489</v>
      </c>
      <c r="I222" s="9">
        <f t="shared" si="33"/>
        <v>0.55401662049861489</v>
      </c>
      <c r="J222" s="6">
        <f t="shared" si="34"/>
        <v>0</v>
      </c>
      <c r="K222" s="28">
        <v>0</v>
      </c>
      <c r="L222" s="28">
        <v>0</v>
      </c>
      <c r="M222" s="18">
        <f>K222-L222-N222</f>
        <v>0</v>
      </c>
      <c r="N222" s="28">
        <v>0</v>
      </c>
    </row>
    <row r="223" spans="1:14" ht="25.5" x14ac:dyDescent="0.25">
      <c r="A223" s="28" t="s">
        <v>51</v>
      </c>
      <c r="B223" s="3" t="s">
        <v>397</v>
      </c>
      <c r="C223" s="27">
        <v>0.2</v>
      </c>
      <c r="D223" s="28">
        <v>0</v>
      </c>
      <c r="E223" s="28">
        <v>0</v>
      </c>
      <c r="F223" s="28">
        <v>0</v>
      </c>
      <c r="G223" s="9">
        <f t="shared" si="31"/>
        <v>0</v>
      </c>
      <c r="H223" s="9">
        <f t="shared" si="32"/>
        <v>0</v>
      </c>
      <c r="I223" s="9">
        <f t="shared" si="33"/>
        <v>0</v>
      </c>
      <c r="J223" s="6">
        <v>0</v>
      </c>
      <c r="K223" s="28">
        <v>0</v>
      </c>
      <c r="L223" s="28">
        <v>0</v>
      </c>
      <c r="M223" s="18">
        <f t="shared" ref="M223:M229" si="43">K223-L223-N223</f>
        <v>0</v>
      </c>
      <c r="N223" s="28">
        <v>0</v>
      </c>
    </row>
    <row r="224" spans="1:14" x14ac:dyDescent="0.25">
      <c r="A224" s="24" t="s">
        <v>52</v>
      </c>
      <c r="B224" s="3" t="s">
        <v>230</v>
      </c>
      <c r="C224" s="27">
        <v>16.5</v>
      </c>
      <c r="D224" s="28">
        <v>5</v>
      </c>
      <c r="E224" s="28">
        <v>5</v>
      </c>
      <c r="F224" s="28">
        <v>5</v>
      </c>
      <c r="G224" s="9">
        <f t="shared" si="31"/>
        <v>0.30303030303030304</v>
      </c>
      <c r="H224" s="9">
        <f t="shared" si="32"/>
        <v>0.30303030303030304</v>
      </c>
      <c r="I224" s="9">
        <f t="shared" si="33"/>
        <v>0.30303030303030304</v>
      </c>
      <c r="J224" s="6">
        <f t="shared" si="34"/>
        <v>0</v>
      </c>
      <c r="K224" s="28">
        <v>0</v>
      </c>
      <c r="L224" s="28">
        <v>0</v>
      </c>
      <c r="M224" s="18">
        <f t="shared" si="43"/>
        <v>0</v>
      </c>
      <c r="N224" s="28">
        <v>0</v>
      </c>
    </row>
    <row r="225" spans="1:14" x14ac:dyDescent="0.25">
      <c r="A225" s="24" t="s">
        <v>53</v>
      </c>
      <c r="B225" s="3" t="s">
        <v>231</v>
      </c>
      <c r="C225" s="27">
        <v>10.33</v>
      </c>
      <c r="D225" s="28">
        <v>5</v>
      </c>
      <c r="E225" s="28">
        <v>5</v>
      </c>
      <c r="F225" s="28">
        <v>5</v>
      </c>
      <c r="G225" s="9">
        <f t="shared" si="31"/>
        <v>0.48402710551790901</v>
      </c>
      <c r="H225" s="9">
        <f t="shared" si="32"/>
        <v>0.48402710551790901</v>
      </c>
      <c r="I225" s="9">
        <f t="shared" si="33"/>
        <v>0.48402710551790901</v>
      </c>
      <c r="J225" s="6">
        <f t="shared" si="34"/>
        <v>0</v>
      </c>
      <c r="K225" s="28">
        <v>0</v>
      </c>
      <c r="L225" s="28">
        <v>0</v>
      </c>
      <c r="M225" s="18">
        <f t="shared" si="43"/>
        <v>0</v>
      </c>
      <c r="N225" s="28">
        <v>0</v>
      </c>
    </row>
    <row r="226" spans="1:14" x14ac:dyDescent="0.25">
      <c r="A226" s="24" t="s">
        <v>54</v>
      </c>
      <c r="B226" s="3" t="s">
        <v>232</v>
      </c>
      <c r="C226" s="27">
        <v>4.12</v>
      </c>
      <c r="D226" s="28">
        <v>0</v>
      </c>
      <c r="E226" s="28">
        <v>0</v>
      </c>
      <c r="F226" s="28">
        <v>0</v>
      </c>
      <c r="G226" s="9">
        <f t="shared" si="31"/>
        <v>0</v>
      </c>
      <c r="H226" s="9">
        <f t="shared" si="32"/>
        <v>0</v>
      </c>
      <c r="I226" s="9">
        <f t="shared" si="33"/>
        <v>0</v>
      </c>
      <c r="J226" s="6">
        <v>0</v>
      </c>
      <c r="K226" s="18">
        <v>0</v>
      </c>
      <c r="L226" s="18">
        <v>0</v>
      </c>
      <c r="M226" s="18">
        <f t="shared" si="43"/>
        <v>0</v>
      </c>
      <c r="N226" s="18">
        <v>0</v>
      </c>
    </row>
    <row r="227" spans="1:14" x14ac:dyDescent="0.25">
      <c r="A227" s="24" t="s">
        <v>55</v>
      </c>
      <c r="B227" s="3" t="s">
        <v>233</v>
      </c>
      <c r="C227" s="27">
        <v>31.6</v>
      </c>
      <c r="D227" s="28">
        <v>0</v>
      </c>
      <c r="E227" s="28">
        <v>0</v>
      </c>
      <c r="F227" s="28">
        <v>0</v>
      </c>
      <c r="G227" s="9">
        <f t="shared" si="31"/>
        <v>0</v>
      </c>
      <c r="H227" s="9">
        <f t="shared" si="32"/>
        <v>0</v>
      </c>
      <c r="I227" s="9">
        <f t="shared" si="33"/>
        <v>0</v>
      </c>
      <c r="J227" s="6">
        <v>0</v>
      </c>
      <c r="K227" s="18">
        <v>0</v>
      </c>
      <c r="L227" s="18">
        <v>0</v>
      </c>
      <c r="M227" s="18">
        <f t="shared" si="43"/>
        <v>0</v>
      </c>
      <c r="N227" s="18">
        <v>0</v>
      </c>
    </row>
    <row r="228" spans="1:14" x14ac:dyDescent="0.25">
      <c r="A228" s="24" t="s">
        <v>56</v>
      </c>
      <c r="B228" s="3" t="s">
        <v>234</v>
      </c>
      <c r="C228" s="27">
        <v>14.61</v>
      </c>
      <c r="D228" s="28">
        <v>2</v>
      </c>
      <c r="E228" s="28">
        <v>2</v>
      </c>
      <c r="F228" s="28">
        <v>2</v>
      </c>
      <c r="G228" s="9">
        <f t="shared" si="31"/>
        <v>0.13689253935660506</v>
      </c>
      <c r="H228" s="9">
        <f t="shared" si="32"/>
        <v>0.13689253935660506</v>
      </c>
      <c r="I228" s="9">
        <f t="shared" si="33"/>
        <v>0.13689253935660506</v>
      </c>
      <c r="J228" s="6">
        <f t="shared" si="34"/>
        <v>0</v>
      </c>
      <c r="K228" s="28">
        <v>0</v>
      </c>
      <c r="L228" s="28">
        <v>0</v>
      </c>
      <c r="M228" s="18">
        <f t="shared" si="43"/>
        <v>0</v>
      </c>
      <c r="N228" s="28">
        <v>0</v>
      </c>
    </row>
    <row r="229" spans="1:14" x14ac:dyDescent="0.25">
      <c r="A229" s="24" t="s">
        <v>57</v>
      </c>
      <c r="B229" s="3" t="s">
        <v>361</v>
      </c>
      <c r="C229" s="27">
        <v>51.6</v>
      </c>
      <c r="D229" s="28">
        <v>40</v>
      </c>
      <c r="E229" s="28">
        <v>40</v>
      </c>
      <c r="F229" s="28">
        <v>40</v>
      </c>
      <c r="G229" s="9">
        <f t="shared" si="31"/>
        <v>0.77519379844961234</v>
      </c>
      <c r="H229" s="9">
        <f t="shared" si="32"/>
        <v>0.77519379844961234</v>
      </c>
      <c r="I229" s="9">
        <f t="shared" si="33"/>
        <v>0.77519379844961234</v>
      </c>
      <c r="J229" s="6">
        <f t="shared" si="34"/>
        <v>0</v>
      </c>
      <c r="K229" s="18">
        <v>0</v>
      </c>
      <c r="L229" s="18">
        <v>0</v>
      </c>
      <c r="M229" s="18">
        <f t="shared" si="43"/>
        <v>0</v>
      </c>
      <c r="N229" s="18">
        <v>0</v>
      </c>
    </row>
    <row r="230" spans="1:14" x14ac:dyDescent="0.25">
      <c r="A230" s="24" t="s">
        <v>58</v>
      </c>
      <c r="B230" s="25" t="s">
        <v>12</v>
      </c>
      <c r="C230" s="27">
        <f>SUM(C231:C232)</f>
        <v>0</v>
      </c>
      <c r="D230" s="28">
        <f>SUM(D231:D232)</f>
        <v>0</v>
      </c>
      <c r="E230" s="28">
        <f>SUM(E231:E232)</f>
        <v>0</v>
      </c>
      <c r="F230" s="28">
        <f>SUM(F231:F232)</f>
        <v>0</v>
      </c>
      <c r="G230" s="9">
        <v>0</v>
      </c>
      <c r="H230" s="9">
        <v>0</v>
      </c>
      <c r="I230" s="9">
        <v>0</v>
      </c>
      <c r="J230" s="6">
        <v>0</v>
      </c>
      <c r="K230" s="28">
        <f>SUM(K231:K232)</f>
        <v>0</v>
      </c>
      <c r="L230" s="28">
        <f>SUM(L231:L232)</f>
        <v>0</v>
      </c>
      <c r="M230" s="28">
        <f>SUM(M231:M232)</f>
        <v>0</v>
      </c>
      <c r="N230" s="28">
        <f>SUM(N231:N232)</f>
        <v>0</v>
      </c>
    </row>
    <row r="231" spans="1:14" x14ac:dyDescent="0.25">
      <c r="A231" s="24" t="s">
        <v>398</v>
      </c>
      <c r="B231" s="3" t="s">
        <v>300</v>
      </c>
      <c r="C231" s="27">
        <v>0</v>
      </c>
      <c r="D231" s="28">
        <v>0</v>
      </c>
      <c r="E231" s="28">
        <v>0</v>
      </c>
      <c r="F231" s="28">
        <v>0</v>
      </c>
      <c r="G231" s="9">
        <v>0</v>
      </c>
      <c r="H231" s="9">
        <v>0</v>
      </c>
      <c r="I231" s="9">
        <v>0</v>
      </c>
      <c r="J231" s="6">
        <v>0</v>
      </c>
      <c r="K231" s="28">
        <v>0</v>
      </c>
      <c r="L231" s="28">
        <v>0</v>
      </c>
      <c r="M231" s="13">
        <f>K231-L231-N231</f>
        <v>0</v>
      </c>
      <c r="N231" s="28">
        <v>0</v>
      </c>
    </row>
    <row r="232" spans="1:14" x14ac:dyDescent="0.25">
      <c r="A232" s="24" t="s">
        <v>399</v>
      </c>
      <c r="B232" s="3" t="s">
        <v>301</v>
      </c>
      <c r="C232" s="27">
        <v>0</v>
      </c>
      <c r="D232" s="28">
        <v>0</v>
      </c>
      <c r="E232" s="28">
        <v>0</v>
      </c>
      <c r="F232" s="28">
        <v>0</v>
      </c>
      <c r="G232" s="9">
        <v>0</v>
      </c>
      <c r="H232" s="9">
        <v>0</v>
      </c>
      <c r="I232" s="9">
        <v>0</v>
      </c>
      <c r="J232" s="6">
        <v>0</v>
      </c>
      <c r="K232" s="28">
        <v>0</v>
      </c>
      <c r="L232" s="28">
        <v>0</v>
      </c>
      <c r="M232" s="13">
        <f>K232-L232-N232</f>
        <v>0</v>
      </c>
      <c r="N232" s="28">
        <v>0</v>
      </c>
    </row>
    <row r="233" spans="1:14" x14ac:dyDescent="0.25">
      <c r="A233" s="24" t="s">
        <v>21</v>
      </c>
      <c r="B233" s="25" t="s">
        <v>10</v>
      </c>
      <c r="C233" s="9">
        <f>SUM(C234:C238)</f>
        <v>225.62</v>
      </c>
      <c r="D233" s="18">
        <f>SUM(D234:D238)</f>
        <v>925</v>
      </c>
      <c r="E233" s="18">
        <f>SUM(E234:E238)</f>
        <v>925</v>
      </c>
      <c r="F233" s="18">
        <f>SUM(F234:F238)</f>
        <v>968</v>
      </c>
      <c r="G233" s="9">
        <f t="shared" si="31"/>
        <v>4.0998138462902221</v>
      </c>
      <c r="H233" s="9">
        <f t="shared" si="32"/>
        <v>4.0998138462902221</v>
      </c>
      <c r="I233" s="9">
        <f t="shared" si="33"/>
        <v>4.2903997872529027</v>
      </c>
      <c r="J233" s="6">
        <f t="shared" si="34"/>
        <v>0</v>
      </c>
      <c r="K233" s="18">
        <f>SUM(K234:K238)</f>
        <v>0</v>
      </c>
      <c r="L233" s="18">
        <f>SUM(L234:L238)</f>
        <v>0</v>
      </c>
      <c r="M233" s="18">
        <f>SUM(M234:M238)</f>
        <v>0</v>
      </c>
      <c r="N233" s="18">
        <f>SUM(N234:N238)</f>
        <v>0</v>
      </c>
    </row>
    <row r="234" spans="1:14" ht="25.5" x14ac:dyDescent="0.25">
      <c r="A234" s="18">
        <v>1</v>
      </c>
      <c r="B234" s="3" t="s">
        <v>302</v>
      </c>
      <c r="C234" s="9">
        <v>33.42</v>
      </c>
      <c r="D234" s="18">
        <v>33</v>
      </c>
      <c r="E234" s="18">
        <v>33</v>
      </c>
      <c r="F234" s="18">
        <v>33</v>
      </c>
      <c r="G234" s="9">
        <f t="shared" si="31"/>
        <v>0.9874326750448833</v>
      </c>
      <c r="H234" s="9">
        <f t="shared" si="32"/>
        <v>0.9874326750448833</v>
      </c>
      <c r="I234" s="9">
        <f t="shared" si="33"/>
        <v>0.9874326750448833</v>
      </c>
      <c r="J234" s="6">
        <f t="shared" si="34"/>
        <v>0</v>
      </c>
      <c r="K234" s="18">
        <v>0</v>
      </c>
      <c r="L234" s="18">
        <v>0</v>
      </c>
      <c r="M234" s="13">
        <f>K234-L234-N234</f>
        <v>0</v>
      </c>
      <c r="N234" s="18">
        <v>0</v>
      </c>
    </row>
    <row r="235" spans="1:14" x14ac:dyDescent="0.25">
      <c r="A235" s="18">
        <v>2</v>
      </c>
      <c r="B235" s="3" t="s">
        <v>235</v>
      </c>
      <c r="C235" s="9">
        <v>10.199999999999999</v>
      </c>
      <c r="D235" s="18">
        <v>10</v>
      </c>
      <c r="E235" s="18">
        <v>10</v>
      </c>
      <c r="F235" s="18">
        <v>53</v>
      </c>
      <c r="G235" s="9">
        <f t="shared" si="31"/>
        <v>0.98039215686274517</v>
      </c>
      <c r="H235" s="9">
        <f t="shared" si="32"/>
        <v>0.98039215686274517</v>
      </c>
      <c r="I235" s="9">
        <f t="shared" si="33"/>
        <v>5.1960784313725492</v>
      </c>
      <c r="J235" s="6">
        <f t="shared" si="34"/>
        <v>0</v>
      </c>
      <c r="K235" s="18">
        <v>0</v>
      </c>
      <c r="L235" s="18">
        <v>0</v>
      </c>
      <c r="M235" s="13">
        <f t="shared" ref="M235:M237" si="44">K235-L235-N235</f>
        <v>0</v>
      </c>
      <c r="N235" s="18">
        <v>0</v>
      </c>
    </row>
    <row r="236" spans="1:14" x14ac:dyDescent="0.25">
      <c r="A236" s="18">
        <v>3</v>
      </c>
      <c r="B236" s="3" t="s">
        <v>362</v>
      </c>
      <c r="C236" s="9">
        <v>175</v>
      </c>
      <c r="D236" s="18">
        <v>875</v>
      </c>
      <c r="E236" s="18">
        <v>875</v>
      </c>
      <c r="F236" s="18">
        <v>875</v>
      </c>
      <c r="G236" s="9">
        <f t="shared" si="31"/>
        <v>5</v>
      </c>
      <c r="H236" s="9">
        <f t="shared" si="32"/>
        <v>5</v>
      </c>
      <c r="I236" s="9">
        <f t="shared" si="33"/>
        <v>5</v>
      </c>
      <c r="J236" s="6">
        <f t="shared" si="34"/>
        <v>0</v>
      </c>
      <c r="K236" s="18">
        <v>0</v>
      </c>
      <c r="L236" s="18">
        <v>0</v>
      </c>
      <c r="M236" s="13">
        <f t="shared" si="44"/>
        <v>0</v>
      </c>
      <c r="N236" s="18">
        <v>0</v>
      </c>
    </row>
    <row r="237" spans="1:14" x14ac:dyDescent="0.25">
      <c r="A237" s="18">
        <v>4</v>
      </c>
      <c r="B237" s="3" t="s">
        <v>236</v>
      </c>
      <c r="C237" s="9">
        <v>7</v>
      </c>
      <c r="D237" s="18">
        <v>7</v>
      </c>
      <c r="E237" s="18">
        <v>7</v>
      </c>
      <c r="F237" s="18">
        <v>7</v>
      </c>
      <c r="G237" s="9">
        <f t="shared" si="31"/>
        <v>1</v>
      </c>
      <c r="H237" s="9">
        <f t="shared" si="32"/>
        <v>1</v>
      </c>
      <c r="I237" s="9">
        <f t="shared" si="33"/>
        <v>1</v>
      </c>
      <c r="J237" s="6">
        <f t="shared" si="34"/>
        <v>0</v>
      </c>
      <c r="K237" s="18">
        <v>0</v>
      </c>
      <c r="L237" s="18">
        <v>0</v>
      </c>
      <c r="M237" s="13">
        <f t="shared" si="44"/>
        <v>0</v>
      </c>
      <c r="N237" s="18">
        <v>0</v>
      </c>
    </row>
    <row r="238" spans="1:14" x14ac:dyDescent="0.25">
      <c r="A238" s="29" t="s">
        <v>54</v>
      </c>
      <c r="B238" s="30" t="s">
        <v>12</v>
      </c>
      <c r="C238" s="27">
        <f>SUM(C239:C253)</f>
        <v>0</v>
      </c>
      <c r="D238" s="28">
        <f>SUM(D239:D253)</f>
        <v>0</v>
      </c>
      <c r="E238" s="28">
        <f>SUM(E239:E253)</f>
        <v>0</v>
      </c>
      <c r="F238" s="28">
        <f>SUM(F239:F253)</f>
        <v>0</v>
      </c>
      <c r="G238" s="9">
        <v>0</v>
      </c>
      <c r="H238" s="9">
        <v>0</v>
      </c>
      <c r="I238" s="9">
        <v>0</v>
      </c>
      <c r="J238" s="6">
        <v>0</v>
      </c>
      <c r="K238" s="28">
        <f>SUM(K239:K253)</f>
        <v>0</v>
      </c>
      <c r="L238" s="28">
        <f>SUM(L239:L253)</f>
        <v>0</v>
      </c>
      <c r="M238" s="28">
        <f>SUM(M239:M253)</f>
        <v>0</v>
      </c>
      <c r="N238" s="28">
        <f>SUM(N239:N253)</f>
        <v>0</v>
      </c>
    </row>
    <row r="239" spans="1:14" x14ac:dyDescent="0.25">
      <c r="A239" s="29" t="s">
        <v>363</v>
      </c>
      <c r="B239" s="3" t="s">
        <v>303</v>
      </c>
      <c r="C239" s="9">
        <v>0</v>
      </c>
      <c r="D239" s="18">
        <v>0</v>
      </c>
      <c r="E239" s="18">
        <v>0</v>
      </c>
      <c r="F239" s="18">
        <v>0</v>
      </c>
      <c r="G239" s="9">
        <v>0</v>
      </c>
      <c r="H239" s="9">
        <v>0</v>
      </c>
      <c r="I239" s="9">
        <v>0</v>
      </c>
      <c r="J239" s="6">
        <v>0</v>
      </c>
      <c r="K239" s="18">
        <v>0</v>
      </c>
      <c r="L239" s="18">
        <v>0</v>
      </c>
      <c r="M239" s="18">
        <f>K239-L239-N239</f>
        <v>0</v>
      </c>
      <c r="N239" s="18">
        <v>0</v>
      </c>
    </row>
    <row r="240" spans="1:14" x14ac:dyDescent="0.25">
      <c r="A240" s="29" t="s">
        <v>364</v>
      </c>
      <c r="B240" s="3" t="s">
        <v>304</v>
      </c>
      <c r="C240" s="9">
        <v>0</v>
      </c>
      <c r="D240" s="18">
        <v>0</v>
      </c>
      <c r="E240" s="18">
        <v>0</v>
      </c>
      <c r="F240" s="18">
        <v>0</v>
      </c>
      <c r="G240" s="9">
        <v>0</v>
      </c>
      <c r="H240" s="9">
        <v>0</v>
      </c>
      <c r="I240" s="9">
        <v>0</v>
      </c>
      <c r="J240" s="6">
        <v>0</v>
      </c>
      <c r="K240" s="18">
        <v>0</v>
      </c>
      <c r="L240" s="18">
        <v>0</v>
      </c>
      <c r="M240" s="18">
        <f t="shared" ref="M240:M253" si="45">K240-L240-N240</f>
        <v>0</v>
      </c>
      <c r="N240" s="18">
        <v>0</v>
      </c>
    </row>
    <row r="241" spans="1:14" x14ac:dyDescent="0.25">
      <c r="A241" s="29" t="s">
        <v>365</v>
      </c>
      <c r="B241" s="3" t="s">
        <v>305</v>
      </c>
      <c r="C241" s="9">
        <v>0</v>
      </c>
      <c r="D241" s="18">
        <v>0</v>
      </c>
      <c r="E241" s="18">
        <v>0</v>
      </c>
      <c r="F241" s="18">
        <v>0</v>
      </c>
      <c r="G241" s="9">
        <v>0</v>
      </c>
      <c r="H241" s="9">
        <v>0</v>
      </c>
      <c r="I241" s="9">
        <v>0</v>
      </c>
      <c r="J241" s="6">
        <v>0</v>
      </c>
      <c r="K241" s="18">
        <v>0</v>
      </c>
      <c r="L241" s="18">
        <v>0</v>
      </c>
      <c r="M241" s="18">
        <f t="shared" si="45"/>
        <v>0</v>
      </c>
      <c r="N241" s="18">
        <v>0</v>
      </c>
    </row>
    <row r="242" spans="1:14" x14ac:dyDescent="0.25">
      <c r="A242" s="29" t="s">
        <v>366</v>
      </c>
      <c r="B242" s="3" t="s">
        <v>237</v>
      </c>
      <c r="C242" s="9">
        <v>0</v>
      </c>
      <c r="D242" s="18">
        <v>0</v>
      </c>
      <c r="E242" s="18">
        <v>0</v>
      </c>
      <c r="F242" s="18">
        <v>0</v>
      </c>
      <c r="G242" s="9">
        <v>0</v>
      </c>
      <c r="H242" s="9">
        <v>0</v>
      </c>
      <c r="I242" s="9">
        <v>0</v>
      </c>
      <c r="J242" s="6">
        <v>0</v>
      </c>
      <c r="K242" s="18">
        <v>0</v>
      </c>
      <c r="L242" s="18">
        <v>0</v>
      </c>
      <c r="M242" s="18">
        <f t="shared" si="45"/>
        <v>0</v>
      </c>
      <c r="N242" s="18">
        <v>0</v>
      </c>
    </row>
    <row r="243" spans="1:14" x14ac:dyDescent="0.25">
      <c r="A243" s="29" t="s">
        <v>367</v>
      </c>
      <c r="B243" s="3" t="s">
        <v>306</v>
      </c>
      <c r="C243" s="9">
        <v>0</v>
      </c>
      <c r="D243" s="18">
        <v>0</v>
      </c>
      <c r="E243" s="18">
        <v>0</v>
      </c>
      <c r="F243" s="18">
        <v>0</v>
      </c>
      <c r="G243" s="9">
        <v>0</v>
      </c>
      <c r="H243" s="9">
        <v>0</v>
      </c>
      <c r="I243" s="9">
        <v>0</v>
      </c>
      <c r="J243" s="6">
        <v>0</v>
      </c>
      <c r="K243" s="18">
        <v>0</v>
      </c>
      <c r="L243" s="18">
        <v>0</v>
      </c>
      <c r="M243" s="18">
        <f t="shared" si="45"/>
        <v>0</v>
      </c>
      <c r="N243" s="18">
        <v>0</v>
      </c>
    </row>
    <row r="244" spans="1:14" x14ac:dyDescent="0.25">
      <c r="A244" s="29" t="s">
        <v>368</v>
      </c>
      <c r="B244" s="3" t="s">
        <v>307</v>
      </c>
      <c r="C244" s="9">
        <v>0</v>
      </c>
      <c r="D244" s="18">
        <v>0</v>
      </c>
      <c r="E244" s="18">
        <v>0</v>
      </c>
      <c r="F244" s="18">
        <v>0</v>
      </c>
      <c r="G244" s="9">
        <v>0</v>
      </c>
      <c r="H244" s="9">
        <v>0</v>
      </c>
      <c r="I244" s="9">
        <v>0</v>
      </c>
      <c r="J244" s="6">
        <v>0</v>
      </c>
      <c r="K244" s="18">
        <v>0</v>
      </c>
      <c r="L244" s="18">
        <v>0</v>
      </c>
      <c r="M244" s="18">
        <f t="shared" si="45"/>
        <v>0</v>
      </c>
      <c r="N244" s="18">
        <v>0</v>
      </c>
    </row>
    <row r="245" spans="1:14" x14ac:dyDescent="0.25">
      <c r="A245" s="29" t="s">
        <v>369</v>
      </c>
      <c r="B245" s="3" t="s">
        <v>238</v>
      </c>
      <c r="C245" s="9">
        <v>0</v>
      </c>
      <c r="D245" s="18">
        <v>0</v>
      </c>
      <c r="E245" s="18">
        <v>0</v>
      </c>
      <c r="F245" s="18">
        <v>0</v>
      </c>
      <c r="G245" s="9">
        <v>0</v>
      </c>
      <c r="H245" s="9">
        <v>0</v>
      </c>
      <c r="I245" s="9">
        <v>0</v>
      </c>
      <c r="J245" s="6">
        <v>0</v>
      </c>
      <c r="K245" s="18">
        <v>0</v>
      </c>
      <c r="L245" s="18">
        <v>0</v>
      </c>
      <c r="M245" s="18">
        <f t="shared" si="45"/>
        <v>0</v>
      </c>
      <c r="N245" s="18">
        <v>0</v>
      </c>
    </row>
    <row r="246" spans="1:14" x14ac:dyDescent="0.25">
      <c r="A246" s="29" t="s">
        <v>370</v>
      </c>
      <c r="B246" s="3" t="s">
        <v>308</v>
      </c>
      <c r="C246" s="9">
        <v>0</v>
      </c>
      <c r="D246" s="18">
        <v>0</v>
      </c>
      <c r="E246" s="18">
        <v>0</v>
      </c>
      <c r="F246" s="18">
        <v>0</v>
      </c>
      <c r="G246" s="9">
        <v>0</v>
      </c>
      <c r="H246" s="9">
        <v>0</v>
      </c>
      <c r="I246" s="9">
        <v>0</v>
      </c>
      <c r="J246" s="6">
        <v>0</v>
      </c>
      <c r="K246" s="18">
        <v>0</v>
      </c>
      <c r="L246" s="18">
        <v>0</v>
      </c>
      <c r="M246" s="18">
        <f t="shared" si="45"/>
        <v>0</v>
      </c>
      <c r="N246" s="18">
        <v>0</v>
      </c>
    </row>
    <row r="247" spans="1:14" x14ac:dyDescent="0.25">
      <c r="A247" s="29" t="s">
        <v>371</v>
      </c>
      <c r="B247" s="3" t="s">
        <v>309</v>
      </c>
      <c r="C247" s="9">
        <v>0</v>
      </c>
      <c r="D247" s="18">
        <v>0</v>
      </c>
      <c r="E247" s="18">
        <v>0</v>
      </c>
      <c r="F247" s="18">
        <v>0</v>
      </c>
      <c r="G247" s="9">
        <v>0</v>
      </c>
      <c r="H247" s="9">
        <v>0</v>
      </c>
      <c r="I247" s="9">
        <v>0</v>
      </c>
      <c r="J247" s="6">
        <v>0</v>
      </c>
      <c r="K247" s="18">
        <v>0</v>
      </c>
      <c r="L247" s="18">
        <v>0</v>
      </c>
      <c r="M247" s="18">
        <f t="shared" si="45"/>
        <v>0</v>
      </c>
      <c r="N247" s="18">
        <v>0</v>
      </c>
    </row>
    <row r="248" spans="1:14" x14ac:dyDescent="0.25">
      <c r="A248" s="29" t="s">
        <v>372</v>
      </c>
      <c r="B248" s="3" t="s">
        <v>310</v>
      </c>
      <c r="C248" s="9">
        <v>0</v>
      </c>
      <c r="D248" s="18">
        <v>0</v>
      </c>
      <c r="E248" s="18">
        <v>0</v>
      </c>
      <c r="F248" s="18">
        <v>0</v>
      </c>
      <c r="G248" s="9">
        <v>0</v>
      </c>
      <c r="H248" s="9">
        <v>0</v>
      </c>
      <c r="I248" s="9">
        <v>0</v>
      </c>
      <c r="J248" s="6">
        <v>0</v>
      </c>
      <c r="K248" s="18">
        <v>0</v>
      </c>
      <c r="L248" s="18">
        <v>0</v>
      </c>
      <c r="M248" s="18">
        <f t="shared" si="45"/>
        <v>0</v>
      </c>
      <c r="N248" s="18">
        <v>0</v>
      </c>
    </row>
    <row r="249" spans="1:14" x14ac:dyDescent="0.25">
      <c r="A249" s="29" t="s">
        <v>373</v>
      </c>
      <c r="B249" s="3" t="s">
        <v>311</v>
      </c>
      <c r="C249" s="9">
        <v>0</v>
      </c>
      <c r="D249" s="18">
        <v>0</v>
      </c>
      <c r="E249" s="18">
        <v>0</v>
      </c>
      <c r="F249" s="18">
        <v>0</v>
      </c>
      <c r="G249" s="9">
        <v>0</v>
      </c>
      <c r="H249" s="9">
        <v>0</v>
      </c>
      <c r="I249" s="9">
        <v>0</v>
      </c>
      <c r="J249" s="6">
        <v>0</v>
      </c>
      <c r="K249" s="18">
        <v>0</v>
      </c>
      <c r="L249" s="18">
        <v>0</v>
      </c>
      <c r="M249" s="18">
        <f t="shared" si="45"/>
        <v>0</v>
      </c>
      <c r="N249" s="18">
        <v>0</v>
      </c>
    </row>
    <row r="250" spans="1:14" x14ac:dyDescent="0.25">
      <c r="A250" s="29" t="s">
        <v>374</v>
      </c>
      <c r="B250" s="3" t="s">
        <v>312</v>
      </c>
      <c r="C250" s="9">
        <v>0</v>
      </c>
      <c r="D250" s="18">
        <v>0</v>
      </c>
      <c r="E250" s="18">
        <v>0</v>
      </c>
      <c r="F250" s="18">
        <v>0</v>
      </c>
      <c r="G250" s="9">
        <v>0</v>
      </c>
      <c r="H250" s="9">
        <v>0</v>
      </c>
      <c r="I250" s="9">
        <v>0</v>
      </c>
      <c r="J250" s="6">
        <v>0</v>
      </c>
      <c r="K250" s="18">
        <v>0</v>
      </c>
      <c r="L250" s="18">
        <v>0</v>
      </c>
      <c r="M250" s="18">
        <f t="shared" si="45"/>
        <v>0</v>
      </c>
      <c r="N250" s="18">
        <v>0</v>
      </c>
    </row>
    <row r="251" spans="1:14" x14ac:dyDescent="0.25">
      <c r="A251" s="29" t="s">
        <v>375</v>
      </c>
      <c r="B251" s="3" t="s">
        <v>313</v>
      </c>
      <c r="C251" s="9">
        <v>0</v>
      </c>
      <c r="D251" s="18">
        <v>0</v>
      </c>
      <c r="E251" s="18">
        <v>0</v>
      </c>
      <c r="F251" s="18">
        <v>0</v>
      </c>
      <c r="G251" s="9">
        <v>0</v>
      </c>
      <c r="H251" s="9">
        <v>0</v>
      </c>
      <c r="I251" s="9">
        <v>0</v>
      </c>
      <c r="J251" s="6">
        <v>0</v>
      </c>
      <c r="K251" s="18">
        <v>0</v>
      </c>
      <c r="L251" s="18">
        <v>0</v>
      </c>
      <c r="M251" s="18">
        <f t="shared" si="45"/>
        <v>0</v>
      </c>
      <c r="N251" s="18">
        <v>0</v>
      </c>
    </row>
    <row r="252" spans="1:14" x14ac:dyDescent="0.25">
      <c r="A252" s="29" t="s">
        <v>376</v>
      </c>
      <c r="B252" s="3" t="s">
        <v>314</v>
      </c>
      <c r="C252" s="9">
        <v>0</v>
      </c>
      <c r="D252" s="18">
        <v>0</v>
      </c>
      <c r="E252" s="18">
        <v>0</v>
      </c>
      <c r="F252" s="18">
        <v>0</v>
      </c>
      <c r="G252" s="9">
        <v>0</v>
      </c>
      <c r="H252" s="9">
        <v>0</v>
      </c>
      <c r="I252" s="9">
        <v>0</v>
      </c>
      <c r="J252" s="6">
        <v>0</v>
      </c>
      <c r="K252" s="18">
        <v>0</v>
      </c>
      <c r="L252" s="18">
        <v>0</v>
      </c>
      <c r="M252" s="18">
        <f t="shared" si="45"/>
        <v>0</v>
      </c>
      <c r="N252" s="18">
        <v>0</v>
      </c>
    </row>
    <row r="253" spans="1:14" x14ac:dyDescent="0.25">
      <c r="A253" s="29" t="s">
        <v>377</v>
      </c>
      <c r="B253" s="3" t="s">
        <v>315</v>
      </c>
      <c r="C253" s="9">
        <v>0</v>
      </c>
      <c r="D253" s="18">
        <v>0</v>
      </c>
      <c r="E253" s="18">
        <v>0</v>
      </c>
      <c r="F253" s="18">
        <v>0</v>
      </c>
      <c r="G253" s="9">
        <v>0</v>
      </c>
      <c r="H253" s="9">
        <v>0</v>
      </c>
      <c r="I253" s="9">
        <v>0</v>
      </c>
      <c r="J253" s="6">
        <v>0</v>
      </c>
      <c r="K253" s="18">
        <v>0</v>
      </c>
      <c r="L253" s="18">
        <v>0</v>
      </c>
      <c r="M253" s="18">
        <f t="shared" si="45"/>
        <v>0</v>
      </c>
      <c r="N253" s="18">
        <v>0</v>
      </c>
    </row>
    <row r="254" spans="1:14" x14ac:dyDescent="0.25">
      <c r="A254" s="24" t="s">
        <v>22</v>
      </c>
      <c r="B254" s="25" t="s">
        <v>11</v>
      </c>
      <c r="C254" s="27">
        <f>SUM(C255:C295)</f>
        <v>657.98000000000013</v>
      </c>
      <c r="D254" s="28">
        <f>SUM(D255:D295)</f>
        <v>1349</v>
      </c>
      <c r="E254" s="28">
        <f>SUM(E255:E295)</f>
        <v>1540</v>
      </c>
      <c r="F254" s="28">
        <f>SUM(F255:F295)</f>
        <v>1702</v>
      </c>
      <c r="G254" s="9">
        <f t="shared" si="31"/>
        <v>2.0502142922277269</v>
      </c>
      <c r="H254" s="9">
        <f t="shared" si="32"/>
        <v>2.3404966716313562</v>
      </c>
      <c r="I254" s="9">
        <f t="shared" si="33"/>
        <v>2.5867047630627065</v>
      </c>
      <c r="J254" s="6">
        <f t="shared" si="34"/>
        <v>5.5816686251468859</v>
      </c>
      <c r="K254" s="18">
        <f>SUM(K255:K295)</f>
        <v>95</v>
      </c>
      <c r="L254" s="18">
        <f>SUM(L255:L295)</f>
        <v>12</v>
      </c>
      <c r="M254" s="18">
        <f>SUM(M255:M295)</f>
        <v>73</v>
      </c>
      <c r="N254" s="18">
        <f>SUM(N255:N295)</f>
        <v>10</v>
      </c>
    </row>
    <row r="255" spans="1:14" x14ac:dyDescent="0.25">
      <c r="A255" s="24" t="s">
        <v>31</v>
      </c>
      <c r="B255" s="2" t="s">
        <v>316</v>
      </c>
      <c r="C255" s="9">
        <v>0</v>
      </c>
      <c r="D255" s="18">
        <v>0</v>
      </c>
      <c r="E255" s="18">
        <v>0</v>
      </c>
      <c r="F255" s="18">
        <v>0</v>
      </c>
      <c r="G255" s="9">
        <v>0</v>
      </c>
      <c r="H255" s="9">
        <v>0</v>
      </c>
      <c r="I255" s="9">
        <v>0</v>
      </c>
      <c r="J255" s="6">
        <v>0</v>
      </c>
      <c r="K255" s="18">
        <v>0</v>
      </c>
      <c r="L255" s="18">
        <v>0</v>
      </c>
      <c r="M255" s="13">
        <f>K255-L255-N255</f>
        <v>0</v>
      </c>
      <c r="N255" s="18">
        <v>0</v>
      </c>
    </row>
    <row r="256" spans="1:14" x14ac:dyDescent="0.25">
      <c r="A256" s="24" t="s">
        <v>51</v>
      </c>
      <c r="B256" s="2" t="s">
        <v>239</v>
      </c>
      <c r="C256" s="9">
        <v>0</v>
      </c>
      <c r="D256" s="18">
        <v>0</v>
      </c>
      <c r="E256" s="18">
        <v>0</v>
      </c>
      <c r="F256" s="18">
        <v>0</v>
      </c>
      <c r="G256" s="9">
        <v>0</v>
      </c>
      <c r="H256" s="9">
        <v>0</v>
      </c>
      <c r="I256" s="9">
        <v>0</v>
      </c>
      <c r="J256" s="6">
        <v>0</v>
      </c>
      <c r="K256" s="18">
        <v>0</v>
      </c>
      <c r="L256" s="18">
        <v>0</v>
      </c>
      <c r="M256" s="13">
        <f t="shared" ref="M256:M294" si="46">K256-L256-N256</f>
        <v>0</v>
      </c>
      <c r="N256" s="18">
        <v>0</v>
      </c>
    </row>
    <row r="257" spans="1:14" x14ac:dyDescent="0.25">
      <c r="A257" s="24" t="s">
        <v>52</v>
      </c>
      <c r="B257" s="2" t="s">
        <v>240</v>
      </c>
      <c r="C257" s="9">
        <v>0</v>
      </c>
      <c r="D257" s="18">
        <v>0</v>
      </c>
      <c r="E257" s="18">
        <v>0</v>
      </c>
      <c r="F257" s="18">
        <v>0</v>
      </c>
      <c r="G257" s="9">
        <v>0</v>
      </c>
      <c r="H257" s="9">
        <v>0</v>
      </c>
      <c r="I257" s="9">
        <v>0</v>
      </c>
      <c r="J257" s="6">
        <v>0</v>
      </c>
      <c r="K257" s="18">
        <v>0</v>
      </c>
      <c r="L257" s="18">
        <v>0</v>
      </c>
      <c r="M257" s="13">
        <f t="shared" si="46"/>
        <v>0</v>
      </c>
      <c r="N257" s="18">
        <v>0</v>
      </c>
    </row>
    <row r="258" spans="1:14" x14ac:dyDescent="0.25">
      <c r="A258" s="24" t="s">
        <v>53</v>
      </c>
      <c r="B258" s="2" t="s">
        <v>241</v>
      </c>
      <c r="C258" s="9">
        <v>0</v>
      </c>
      <c r="D258" s="18">
        <v>0</v>
      </c>
      <c r="E258" s="18">
        <v>0</v>
      </c>
      <c r="F258" s="18">
        <v>0</v>
      </c>
      <c r="G258" s="9">
        <v>0</v>
      </c>
      <c r="H258" s="9">
        <v>0</v>
      </c>
      <c r="I258" s="9">
        <v>0</v>
      </c>
      <c r="J258" s="6">
        <v>0</v>
      </c>
      <c r="K258" s="18">
        <v>0</v>
      </c>
      <c r="L258" s="18">
        <v>0</v>
      </c>
      <c r="M258" s="13">
        <f t="shared" si="46"/>
        <v>0</v>
      </c>
      <c r="N258" s="18">
        <v>0</v>
      </c>
    </row>
    <row r="259" spans="1:14" x14ac:dyDescent="0.25">
      <c r="A259" s="24" t="s">
        <v>54</v>
      </c>
      <c r="B259" s="2" t="s">
        <v>242</v>
      </c>
      <c r="C259" s="9">
        <v>0</v>
      </c>
      <c r="D259" s="18">
        <v>0</v>
      </c>
      <c r="E259" s="18">
        <v>0</v>
      </c>
      <c r="F259" s="18">
        <v>0</v>
      </c>
      <c r="G259" s="9">
        <v>0</v>
      </c>
      <c r="H259" s="9">
        <v>0</v>
      </c>
      <c r="I259" s="9">
        <v>0</v>
      </c>
      <c r="J259" s="6">
        <v>0</v>
      </c>
      <c r="K259" s="18">
        <v>0</v>
      </c>
      <c r="L259" s="18">
        <v>0</v>
      </c>
      <c r="M259" s="13">
        <f t="shared" si="46"/>
        <v>0</v>
      </c>
      <c r="N259" s="18">
        <v>0</v>
      </c>
    </row>
    <row r="260" spans="1:14" x14ac:dyDescent="0.25">
      <c r="A260" s="24" t="s">
        <v>55</v>
      </c>
      <c r="B260" s="2" t="s">
        <v>317</v>
      </c>
      <c r="C260" s="9">
        <v>0</v>
      </c>
      <c r="D260" s="18">
        <v>0</v>
      </c>
      <c r="E260" s="18">
        <v>0</v>
      </c>
      <c r="F260" s="18">
        <v>0</v>
      </c>
      <c r="G260" s="9">
        <v>0</v>
      </c>
      <c r="H260" s="9">
        <v>0</v>
      </c>
      <c r="I260" s="9">
        <v>0</v>
      </c>
      <c r="J260" s="6">
        <v>0</v>
      </c>
      <c r="K260" s="18">
        <v>0</v>
      </c>
      <c r="L260" s="18">
        <v>0</v>
      </c>
      <c r="M260" s="13">
        <f t="shared" si="46"/>
        <v>0</v>
      </c>
      <c r="N260" s="18">
        <v>0</v>
      </c>
    </row>
    <row r="261" spans="1:14" x14ac:dyDescent="0.25">
      <c r="A261" s="24" t="s">
        <v>56</v>
      </c>
      <c r="B261" s="2" t="s">
        <v>243</v>
      </c>
      <c r="C261" s="9">
        <v>0</v>
      </c>
      <c r="D261" s="18">
        <v>0</v>
      </c>
      <c r="E261" s="18">
        <v>0</v>
      </c>
      <c r="F261" s="18">
        <v>0</v>
      </c>
      <c r="G261" s="9">
        <v>0</v>
      </c>
      <c r="H261" s="9">
        <v>0</v>
      </c>
      <c r="I261" s="9">
        <v>0</v>
      </c>
      <c r="J261" s="6">
        <v>0</v>
      </c>
      <c r="K261" s="18">
        <v>0</v>
      </c>
      <c r="L261" s="18">
        <v>0</v>
      </c>
      <c r="M261" s="13">
        <f t="shared" si="46"/>
        <v>0</v>
      </c>
      <c r="N261" s="18">
        <v>0</v>
      </c>
    </row>
    <row r="262" spans="1:14" x14ac:dyDescent="0.25">
      <c r="A262" s="24" t="s">
        <v>57</v>
      </c>
      <c r="B262" s="2" t="s">
        <v>244</v>
      </c>
      <c r="C262" s="9">
        <v>0</v>
      </c>
      <c r="D262" s="18">
        <v>0</v>
      </c>
      <c r="E262" s="18">
        <v>0</v>
      </c>
      <c r="F262" s="18">
        <v>0</v>
      </c>
      <c r="G262" s="9">
        <v>0</v>
      </c>
      <c r="H262" s="9">
        <v>0</v>
      </c>
      <c r="I262" s="9">
        <v>0</v>
      </c>
      <c r="J262" s="6">
        <v>0</v>
      </c>
      <c r="K262" s="18">
        <v>0</v>
      </c>
      <c r="L262" s="18">
        <v>0</v>
      </c>
      <c r="M262" s="13">
        <f t="shared" si="46"/>
        <v>0</v>
      </c>
      <c r="N262" s="18">
        <v>0</v>
      </c>
    </row>
    <row r="263" spans="1:14" x14ac:dyDescent="0.25">
      <c r="A263" s="24" t="s">
        <v>58</v>
      </c>
      <c r="B263" s="2" t="s">
        <v>245</v>
      </c>
      <c r="C263" s="9">
        <v>0</v>
      </c>
      <c r="D263" s="18">
        <v>0</v>
      </c>
      <c r="E263" s="18">
        <v>0</v>
      </c>
      <c r="F263" s="18">
        <v>0</v>
      </c>
      <c r="G263" s="9">
        <v>0</v>
      </c>
      <c r="H263" s="9">
        <v>0</v>
      </c>
      <c r="I263" s="9">
        <v>0</v>
      </c>
      <c r="J263" s="6">
        <v>0</v>
      </c>
      <c r="K263" s="18">
        <v>0</v>
      </c>
      <c r="L263" s="18">
        <v>0</v>
      </c>
      <c r="M263" s="13">
        <f t="shared" si="46"/>
        <v>0</v>
      </c>
      <c r="N263" s="18">
        <v>0</v>
      </c>
    </row>
    <row r="264" spans="1:14" ht="25.5" x14ac:dyDescent="0.25">
      <c r="A264" s="24" t="s">
        <v>59</v>
      </c>
      <c r="B264" s="2" t="s">
        <v>246</v>
      </c>
      <c r="C264" s="9">
        <v>0</v>
      </c>
      <c r="D264" s="18">
        <v>0</v>
      </c>
      <c r="E264" s="18">
        <v>0</v>
      </c>
      <c r="F264" s="18">
        <v>0</v>
      </c>
      <c r="G264" s="9">
        <v>0</v>
      </c>
      <c r="H264" s="9">
        <v>0</v>
      </c>
      <c r="I264" s="9">
        <v>0</v>
      </c>
      <c r="J264" s="6">
        <v>0</v>
      </c>
      <c r="K264" s="18">
        <v>0</v>
      </c>
      <c r="L264" s="18">
        <v>0</v>
      </c>
      <c r="M264" s="13">
        <f t="shared" si="46"/>
        <v>0</v>
      </c>
      <c r="N264" s="18">
        <v>0</v>
      </c>
    </row>
    <row r="265" spans="1:14" x14ac:dyDescent="0.25">
      <c r="A265" s="24" t="s">
        <v>60</v>
      </c>
      <c r="B265" s="3" t="s">
        <v>247</v>
      </c>
      <c r="C265" s="9">
        <v>0</v>
      </c>
      <c r="D265" s="18">
        <v>0</v>
      </c>
      <c r="E265" s="18">
        <v>0</v>
      </c>
      <c r="F265" s="18">
        <v>0</v>
      </c>
      <c r="G265" s="9">
        <v>0</v>
      </c>
      <c r="H265" s="9">
        <v>0</v>
      </c>
      <c r="I265" s="9">
        <v>0</v>
      </c>
      <c r="J265" s="6">
        <v>0</v>
      </c>
      <c r="K265" s="18">
        <v>0</v>
      </c>
      <c r="L265" s="18">
        <v>0</v>
      </c>
      <c r="M265" s="13">
        <f t="shared" si="46"/>
        <v>0</v>
      </c>
      <c r="N265" s="18">
        <v>0</v>
      </c>
    </row>
    <row r="266" spans="1:14" x14ac:dyDescent="0.25">
      <c r="A266" s="24" t="s">
        <v>49</v>
      </c>
      <c r="B266" s="2" t="s">
        <v>248</v>
      </c>
      <c r="C266" s="9">
        <v>22.3</v>
      </c>
      <c r="D266" s="18">
        <v>6</v>
      </c>
      <c r="E266" s="18">
        <v>6</v>
      </c>
      <c r="F266" s="18">
        <v>6</v>
      </c>
      <c r="G266" s="9">
        <f t="shared" si="31"/>
        <v>0.26905829596412556</v>
      </c>
      <c r="H266" s="9">
        <f t="shared" si="32"/>
        <v>0.26905829596412556</v>
      </c>
      <c r="I266" s="9">
        <f t="shared" si="33"/>
        <v>0.26905829596412556</v>
      </c>
      <c r="J266" s="6">
        <f t="shared" si="34"/>
        <v>0</v>
      </c>
      <c r="K266" s="18">
        <v>0</v>
      </c>
      <c r="L266" s="18">
        <v>0</v>
      </c>
      <c r="M266" s="13">
        <f t="shared" si="46"/>
        <v>0</v>
      </c>
      <c r="N266" s="18">
        <v>0</v>
      </c>
    </row>
    <row r="267" spans="1:14" x14ac:dyDescent="0.25">
      <c r="A267" s="24" t="s">
        <v>61</v>
      </c>
      <c r="B267" s="2" t="s">
        <v>249</v>
      </c>
      <c r="C267" s="9">
        <v>55.14</v>
      </c>
      <c r="D267" s="18">
        <v>25</v>
      </c>
      <c r="E267" s="18">
        <v>12</v>
      </c>
      <c r="F267" s="18">
        <v>32</v>
      </c>
      <c r="G267" s="9">
        <f t="shared" si="31"/>
        <v>0.45339136742836417</v>
      </c>
      <c r="H267" s="9">
        <f t="shared" si="32"/>
        <v>0.2176278563656148</v>
      </c>
      <c r="I267" s="9">
        <f t="shared" si="33"/>
        <v>0.58034095030830612</v>
      </c>
      <c r="J267" s="6">
        <f t="shared" si="34"/>
        <v>0</v>
      </c>
      <c r="K267" s="18">
        <v>0</v>
      </c>
      <c r="L267" s="18">
        <v>0</v>
      </c>
      <c r="M267" s="13">
        <f t="shared" si="46"/>
        <v>0</v>
      </c>
      <c r="N267" s="18">
        <v>0</v>
      </c>
    </row>
    <row r="268" spans="1:14" x14ac:dyDescent="0.25">
      <c r="A268" s="24" t="s">
        <v>62</v>
      </c>
      <c r="B268" s="2" t="s">
        <v>250</v>
      </c>
      <c r="C268" s="9">
        <v>0</v>
      </c>
      <c r="D268" s="18">
        <v>0</v>
      </c>
      <c r="E268" s="18">
        <v>0</v>
      </c>
      <c r="F268" s="18">
        <v>0</v>
      </c>
      <c r="G268" s="9">
        <v>0</v>
      </c>
      <c r="H268" s="9">
        <v>0</v>
      </c>
      <c r="I268" s="9">
        <v>0</v>
      </c>
      <c r="J268" s="6">
        <v>0</v>
      </c>
      <c r="K268" s="18">
        <v>0</v>
      </c>
      <c r="L268" s="18">
        <v>0</v>
      </c>
      <c r="M268" s="13">
        <f t="shared" si="46"/>
        <v>0</v>
      </c>
      <c r="N268" s="18">
        <v>0</v>
      </c>
    </row>
    <row r="269" spans="1:14" ht="25.5" x14ac:dyDescent="0.25">
      <c r="A269" s="24" t="s">
        <v>63</v>
      </c>
      <c r="B269" s="2" t="s">
        <v>318</v>
      </c>
      <c r="C269" s="9">
        <v>0</v>
      </c>
      <c r="D269" s="18">
        <v>0</v>
      </c>
      <c r="E269" s="18">
        <v>0</v>
      </c>
      <c r="F269" s="18">
        <v>0</v>
      </c>
      <c r="G269" s="9">
        <v>0</v>
      </c>
      <c r="H269" s="9">
        <v>0</v>
      </c>
      <c r="I269" s="9">
        <v>0</v>
      </c>
      <c r="J269" s="6">
        <v>0</v>
      </c>
      <c r="K269" s="18">
        <v>0</v>
      </c>
      <c r="L269" s="18">
        <v>0</v>
      </c>
      <c r="M269" s="13">
        <f t="shared" si="46"/>
        <v>0</v>
      </c>
      <c r="N269" s="18">
        <v>0</v>
      </c>
    </row>
    <row r="270" spans="1:14" x14ac:dyDescent="0.25">
      <c r="A270" s="24" t="s">
        <v>64</v>
      </c>
      <c r="B270" s="2" t="s">
        <v>251</v>
      </c>
      <c r="C270" s="9">
        <v>71.900000000000006</v>
      </c>
      <c r="D270" s="18">
        <v>33</v>
      </c>
      <c r="E270" s="18">
        <v>49</v>
      </c>
      <c r="F270" s="18">
        <v>50</v>
      </c>
      <c r="G270" s="9">
        <f t="shared" ref="G270:G304" si="47">D270/C270</f>
        <v>0.45897079276773295</v>
      </c>
      <c r="H270" s="9">
        <f t="shared" ref="H270:H304" si="48">E270/C270</f>
        <v>0.68150208623087616</v>
      </c>
      <c r="I270" s="9">
        <f t="shared" ref="I270:I304" si="49">F270/C270</f>
        <v>0.69541029207232263</v>
      </c>
      <c r="J270" s="6">
        <f t="shared" ref="J270:J306" si="50">K270*100/F270</f>
        <v>2</v>
      </c>
      <c r="K270" s="18">
        <v>1</v>
      </c>
      <c r="L270" s="18">
        <v>0</v>
      </c>
      <c r="M270" s="13">
        <f t="shared" si="46"/>
        <v>1</v>
      </c>
      <c r="N270" s="18">
        <v>0</v>
      </c>
    </row>
    <row r="271" spans="1:14" x14ac:dyDescent="0.25">
      <c r="A271" s="24" t="s">
        <v>65</v>
      </c>
      <c r="B271" s="2" t="s">
        <v>319</v>
      </c>
      <c r="C271" s="9">
        <v>29</v>
      </c>
      <c r="D271" s="18">
        <v>120</v>
      </c>
      <c r="E271" s="18">
        <v>125</v>
      </c>
      <c r="F271" s="18">
        <v>130</v>
      </c>
      <c r="G271" s="9">
        <f t="shared" si="47"/>
        <v>4.1379310344827589</v>
      </c>
      <c r="H271" s="9">
        <f t="shared" si="48"/>
        <v>4.3103448275862073</v>
      </c>
      <c r="I271" s="9">
        <f t="shared" si="49"/>
        <v>4.4827586206896548</v>
      </c>
      <c r="J271" s="6">
        <f t="shared" si="50"/>
        <v>6.9230769230769234</v>
      </c>
      <c r="K271" s="18">
        <v>9</v>
      </c>
      <c r="L271" s="18">
        <v>1</v>
      </c>
      <c r="M271" s="13">
        <f t="shared" si="46"/>
        <v>7</v>
      </c>
      <c r="N271" s="18">
        <v>1</v>
      </c>
    </row>
    <row r="272" spans="1:14" ht="25.5" x14ac:dyDescent="0.25">
      <c r="A272" s="24" t="s">
        <v>66</v>
      </c>
      <c r="B272" s="2" t="s">
        <v>320</v>
      </c>
      <c r="C272" s="9">
        <v>11.9</v>
      </c>
      <c r="D272" s="18">
        <v>80</v>
      </c>
      <c r="E272" s="18">
        <v>85</v>
      </c>
      <c r="F272" s="18">
        <v>90</v>
      </c>
      <c r="G272" s="9">
        <f t="shared" si="47"/>
        <v>6.7226890756302522</v>
      </c>
      <c r="H272" s="9">
        <f t="shared" si="48"/>
        <v>7.1428571428571423</v>
      </c>
      <c r="I272" s="9">
        <f t="shared" si="49"/>
        <v>7.5630252100840334</v>
      </c>
      <c r="J272" s="6">
        <f t="shared" si="50"/>
        <v>5.5555555555555554</v>
      </c>
      <c r="K272" s="18">
        <v>5</v>
      </c>
      <c r="L272" s="18">
        <v>0</v>
      </c>
      <c r="M272" s="13">
        <f t="shared" si="46"/>
        <v>4</v>
      </c>
      <c r="N272" s="18">
        <v>1</v>
      </c>
    </row>
    <row r="273" spans="1:14" ht="25.5" x14ac:dyDescent="0.25">
      <c r="A273" s="24" t="s">
        <v>67</v>
      </c>
      <c r="B273" s="2" t="s">
        <v>321</v>
      </c>
      <c r="C273" s="9">
        <v>44.5</v>
      </c>
      <c r="D273" s="18">
        <v>300</v>
      </c>
      <c r="E273" s="18">
        <v>300</v>
      </c>
      <c r="F273" s="18">
        <v>330</v>
      </c>
      <c r="G273" s="9">
        <f t="shared" si="47"/>
        <v>6.7415730337078648</v>
      </c>
      <c r="H273" s="9">
        <f t="shared" si="48"/>
        <v>6.7415730337078648</v>
      </c>
      <c r="I273" s="9">
        <f t="shared" si="49"/>
        <v>7.415730337078652</v>
      </c>
      <c r="J273" s="6">
        <f t="shared" si="50"/>
        <v>6.0606060606060606</v>
      </c>
      <c r="K273" s="18">
        <v>20</v>
      </c>
      <c r="L273" s="18">
        <v>4</v>
      </c>
      <c r="M273" s="13">
        <f t="shared" si="46"/>
        <v>12</v>
      </c>
      <c r="N273" s="18">
        <v>4</v>
      </c>
    </row>
    <row r="274" spans="1:14" ht="25.5" x14ac:dyDescent="0.25">
      <c r="A274" s="24" t="s">
        <v>68</v>
      </c>
      <c r="B274" s="2" t="s">
        <v>252</v>
      </c>
      <c r="C274" s="9">
        <v>7.1</v>
      </c>
      <c r="D274" s="18">
        <v>45</v>
      </c>
      <c r="E274" s="18">
        <v>55</v>
      </c>
      <c r="F274" s="18">
        <v>59</v>
      </c>
      <c r="G274" s="9">
        <f t="shared" si="47"/>
        <v>6.3380281690140849</v>
      </c>
      <c r="H274" s="9">
        <f t="shared" si="48"/>
        <v>7.746478873239437</v>
      </c>
      <c r="I274" s="9">
        <f t="shared" si="49"/>
        <v>8.3098591549295779</v>
      </c>
      <c r="J274" s="6">
        <f t="shared" si="50"/>
        <v>5.0847457627118642</v>
      </c>
      <c r="K274" s="18">
        <v>3</v>
      </c>
      <c r="L274" s="18">
        <v>0</v>
      </c>
      <c r="M274" s="13">
        <f t="shared" si="46"/>
        <v>3</v>
      </c>
      <c r="N274" s="18">
        <v>0</v>
      </c>
    </row>
    <row r="275" spans="1:14" ht="25.5" x14ac:dyDescent="0.25">
      <c r="A275" s="24" t="s">
        <v>69</v>
      </c>
      <c r="B275" s="2" t="s">
        <v>322</v>
      </c>
      <c r="C275" s="9">
        <v>31</v>
      </c>
      <c r="D275" s="18">
        <v>100</v>
      </c>
      <c r="E275" s="18">
        <v>110</v>
      </c>
      <c r="F275" s="18">
        <v>115</v>
      </c>
      <c r="G275" s="9">
        <f t="shared" si="47"/>
        <v>3.225806451612903</v>
      </c>
      <c r="H275" s="9">
        <f t="shared" si="48"/>
        <v>3.5483870967741935</v>
      </c>
      <c r="I275" s="9">
        <f t="shared" si="49"/>
        <v>3.7096774193548385</v>
      </c>
      <c r="J275" s="6">
        <f t="shared" si="50"/>
        <v>3.4782608695652173</v>
      </c>
      <c r="K275" s="18">
        <v>4</v>
      </c>
      <c r="L275" s="18">
        <v>0</v>
      </c>
      <c r="M275" s="13">
        <f t="shared" si="46"/>
        <v>4</v>
      </c>
      <c r="N275" s="18">
        <v>0</v>
      </c>
    </row>
    <row r="276" spans="1:14" x14ac:dyDescent="0.25">
      <c r="A276" s="24" t="s">
        <v>70</v>
      </c>
      <c r="B276" s="2" t="s">
        <v>378</v>
      </c>
      <c r="C276" s="9">
        <v>0</v>
      </c>
      <c r="D276" s="18">
        <v>0</v>
      </c>
      <c r="E276" s="18">
        <v>0</v>
      </c>
      <c r="F276" s="18">
        <v>0</v>
      </c>
      <c r="G276" s="9">
        <v>0</v>
      </c>
      <c r="H276" s="9">
        <v>0</v>
      </c>
      <c r="I276" s="9">
        <v>0</v>
      </c>
      <c r="J276" s="6">
        <v>0</v>
      </c>
      <c r="K276" s="18">
        <v>0</v>
      </c>
      <c r="L276" s="18">
        <v>0</v>
      </c>
      <c r="M276" s="13">
        <f t="shared" si="46"/>
        <v>0</v>
      </c>
      <c r="N276" s="18">
        <v>0</v>
      </c>
    </row>
    <row r="277" spans="1:14" ht="25.5" x14ac:dyDescent="0.25">
      <c r="A277" s="24" t="s">
        <v>71</v>
      </c>
      <c r="B277" s="2" t="s">
        <v>379</v>
      </c>
      <c r="C277" s="9">
        <v>14.1</v>
      </c>
      <c r="D277" s="18">
        <v>64</v>
      </c>
      <c r="E277" s="18">
        <v>70</v>
      </c>
      <c r="F277" s="18">
        <v>77</v>
      </c>
      <c r="G277" s="9">
        <f t="shared" si="47"/>
        <v>4.5390070921985819</v>
      </c>
      <c r="H277" s="9">
        <f t="shared" si="48"/>
        <v>4.9645390070921991</v>
      </c>
      <c r="I277" s="9">
        <f t="shared" si="49"/>
        <v>5.460992907801419</v>
      </c>
      <c r="J277" s="6">
        <f t="shared" si="50"/>
        <v>7.7922077922077921</v>
      </c>
      <c r="K277" s="18">
        <v>6</v>
      </c>
      <c r="L277" s="18">
        <v>1</v>
      </c>
      <c r="M277" s="13">
        <f t="shared" si="46"/>
        <v>4</v>
      </c>
      <c r="N277" s="18">
        <v>1</v>
      </c>
    </row>
    <row r="278" spans="1:14" x14ac:dyDescent="0.25">
      <c r="A278" s="24" t="s">
        <v>47</v>
      </c>
      <c r="B278" s="2" t="s">
        <v>380</v>
      </c>
      <c r="C278" s="9">
        <v>11.1</v>
      </c>
      <c r="D278" s="18">
        <v>50</v>
      </c>
      <c r="E278" s="18">
        <v>55</v>
      </c>
      <c r="F278" s="18">
        <v>60</v>
      </c>
      <c r="G278" s="9">
        <f t="shared" si="47"/>
        <v>4.5045045045045047</v>
      </c>
      <c r="H278" s="9">
        <f t="shared" si="48"/>
        <v>4.954954954954955</v>
      </c>
      <c r="I278" s="9">
        <f t="shared" si="49"/>
        <v>5.4054054054054053</v>
      </c>
      <c r="J278" s="6">
        <f t="shared" si="50"/>
        <v>6.666666666666667</v>
      </c>
      <c r="K278" s="18">
        <v>4</v>
      </c>
      <c r="L278" s="18">
        <v>1</v>
      </c>
      <c r="M278" s="13">
        <f t="shared" si="46"/>
        <v>3</v>
      </c>
      <c r="N278" s="18">
        <v>0</v>
      </c>
    </row>
    <row r="279" spans="1:14" ht="25.5" x14ac:dyDescent="0.25">
      <c r="A279" s="24" t="s">
        <v>72</v>
      </c>
      <c r="B279" s="3" t="s">
        <v>400</v>
      </c>
      <c r="C279" s="9">
        <v>24.3</v>
      </c>
      <c r="D279" s="18">
        <v>100</v>
      </c>
      <c r="E279" s="18">
        <v>120</v>
      </c>
      <c r="F279" s="18">
        <v>125</v>
      </c>
      <c r="G279" s="9">
        <f t="shared" si="47"/>
        <v>4.1152263374485596</v>
      </c>
      <c r="H279" s="9">
        <f t="shared" si="48"/>
        <v>4.9382716049382713</v>
      </c>
      <c r="I279" s="9">
        <f t="shared" si="49"/>
        <v>5.144032921810699</v>
      </c>
      <c r="J279" s="6">
        <f t="shared" si="50"/>
        <v>7.2</v>
      </c>
      <c r="K279" s="18">
        <v>9</v>
      </c>
      <c r="L279" s="18">
        <v>2</v>
      </c>
      <c r="M279" s="13">
        <f t="shared" si="46"/>
        <v>6</v>
      </c>
      <c r="N279" s="18">
        <v>1</v>
      </c>
    </row>
    <row r="280" spans="1:14" x14ac:dyDescent="0.25">
      <c r="A280" s="24" t="s">
        <v>73</v>
      </c>
      <c r="B280" s="3" t="s">
        <v>381</v>
      </c>
      <c r="C280" s="9">
        <v>0</v>
      </c>
      <c r="D280" s="18">
        <v>0</v>
      </c>
      <c r="E280" s="18">
        <v>0</v>
      </c>
      <c r="F280" s="18">
        <v>0</v>
      </c>
      <c r="G280" s="9">
        <v>0</v>
      </c>
      <c r="H280" s="9">
        <v>0</v>
      </c>
      <c r="I280" s="9">
        <v>0</v>
      </c>
      <c r="J280" s="6">
        <v>0</v>
      </c>
      <c r="K280" s="18">
        <v>0</v>
      </c>
      <c r="L280" s="18">
        <v>0</v>
      </c>
      <c r="M280" s="13">
        <f t="shared" si="46"/>
        <v>0</v>
      </c>
      <c r="N280" s="18">
        <v>0</v>
      </c>
    </row>
    <row r="281" spans="1:14" ht="25.5" x14ac:dyDescent="0.25">
      <c r="A281" s="24" t="s">
        <v>74</v>
      </c>
      <c r="B281" s="3" t="s">
        <v>323</v>
      </c>
      <c r="C281" s="9">
        <v>35</v>
      </c>
      <c r="D281" s="18">
        <v>170</v>
      </c>
      <c r="E281" s="18">
        <v>185</v>
      </c>
      <c r="F281" s="18">
        <v>195</v>
      </c>
      <c r="G281" s="9">
        <f t="shared" si="47"/>
        <v>4.8571428571428568</v>
      </c>
      <c r="H281" s="9">
        <f t="shared" si="48"/>
        <v>5.2857142857142856</v>
      </c>
      <c r="I281" s="9">
        <f t="shared" si="49"/>
        <v>5.5714285714285712</v>
      </c>
      <c r="J281" s="6">
        <f t="shared" si="50"/>
        <v>7.1794871794871797</v>
      </c>
      <c r="K281" s="18">
        <v>14</v>
      </c>
      <c r="L281" s="18">
        <v>3</v>
      </c>
      <c r="M281" s="13">
        <f t="shared" si="46"/>
        <v>9</v>
      </c>
      <c r="N281" s="18">
        <v>2</v>
      </c>
    </row>
    <row r="282" spans="1:14" x14ac:dyDescent="0.25">
      <c r="A282" s="24" t="s">
        <v>75</v>
      </c>
      <c r="B282" s="3" t="s">
        <v>253</v>
      </c>
      <c r="C282" s="9">
        <v>5.9</v>
      </c>
      <c r="D282" s="18">
        <v>28</v>
      </c>
      <c r="E282" s="18">
        <v>31</v>
      </c>
      <c r="F282" s="18">
        <v>33</v>
      </c>
      <c r="G282" s="9">
        <f t="shared" si="47"/>
        <v>4.7457627118644066</v>
      </c>
      <c r="H282" s="9">
        <f t="shared" si="48"/>
        <v>5.2542372881355925</v>
      </c>
      <c r="I282" s="9">
        <f t="shared" si="49"/>
        <v>5.5932203389830502</v>
      </c>
      <c r="J282" s="6">
        <f t="shared" si="50"/>
        <v>6.0606060606060606</v>
      </c>
      <c r="K282" s="18">
        <v>2</v>
      </c>
      <c r="L282" s="18">
        <v>0</v>
      </c>
      <c r="M282" s="13">
        <f t="shared" si="46"/>
        <v>2</v>
      </c>
      <c r="N282" s="18">
        <v>0</v>
      </c>
    </row>
    <row r="283" spans="1:14" ht="25.5" x14ac:dyDescent="0.25">
      <c r="A283" s="24" t="s">
        <v>76</v>
      </c>
      <c r="B283" s="3" t="s">
        <v>254</v>
      </c>
      <c r="C283" s="9">
        <v>5.0999999999999996</v>
      </c>
      <c r="D283" s="18">
        <v>25</v>
      </c>
      <c r="E283" s="18">
        <v>28</v>
      </c>
      <c r="F283" s="18">
        <v>30</v>
      </c>
      <c r="G283" s="9">
        <f t="shared" si="47"/>
        <v>4.9019607843137258</v>
      </c>
      <c r="H283" s="9">
        <f t="shared" si="48"/>
        <v>5.4901960784313726</v>
      </c>
      <c r="I283" s="9">
        <f t="shared" si="49"/>
        <v>5.882352941176471</v>
      </c>
      <c r="J283" s="6">
        <f t="shared" si="50"/>
        <v>6.666666666666667</v>
      </c>
      <c r="K283" s="18">
        <v>2</v>
      </c>
      <c r="L283" s="18">
        <v>0</v>
      </c>
      <c r="M283" s="13">
        <f t="shared" si="46"/>
        <v>2</v>
      </c>
      <c r="N283" s="18">
        <v>0</v>
      </c>
    </row>
    <row r="284" spans="1:14" x14ac:dyDescent="0.25">
      <c r="A284" s="24" t="s">
        <v>77</v>
      </c>
      <c r="B284" s="3" t="s">
        <v>255</v>
      </c>
      <c r="C284" s="9">
        <v>6.3</v>
      </c>
      <c r="D284" s="18">
        <v>4</v>
      </c>
      <c r="E284" s="18">
        <v>4</v>
      </c>
      <c r="F284" s="18">
        <v>18</v>
      </c>
      <c r="G284" s="9">
        <f t="shared" si="47"/>
        <v>0.63492063492063489</v>
      </c>
      <c r="H284" s="9">
        <f t="shared" si="48"/>
        <v>0.63492063492063489</v>
      </c>
      <c r="I284" s="9">
        <f t="shared" si="49"/>
        <v>2.8571428571428572</v>
      </c>
      <c r="J284" s="6">
        <f t="shared" si="50"/>
        <v>5.5555555555555554</v>
      </c>
      <c r="K284" s="18">
        <v>1</v>
      </c>
      <c r="L284" s="18">
        <v>0</v>
      </c>
      <c r="M284" s="13">
        <f t="shared" si="46"/>
        <v>1</v>
      </c>
      <c r="N284" s="18">
        <v>0</v>
      </c>
    </row>
    <row r="285" spans="1:14" x14ac:dyDescent="0.25">
      <c r="A285" s="24" t="s">
        <v>78</v>
      </c>
      <c r="B285" s="3" t="s">
        <v>256</v>
      </c>
      <c r="C285" s="9">
        <v>0</v>
      </c>
      <c r="D285" s="18">
        <v>0</v>
      </c>
      <c r="E285" s="18">
        <v>0</v>
      </c>
      <c r="F285" s="18">
        <v>0</v>
      </c>
      <c r="G285" s="9">
        <v>0</v>
      </c>
      <c r="H285" s="9">
        <v>0</v>
      </c>
      <c r="I285" s="9">
        <v>0</v>
      </c>
      <c r="J285" s="6">
        <v>0</v>
      </c>
      <c r="K285" s="18">
        <v>0</v>
      </c>
      <c r="L285" s="18">
        <v>0</v>
      </c>
      <c r="M285" s="13">
        <f t="shared" si="46"/>
        <v>0</v>
      </c>
      <c r="N285" s="18">
        <v>0</v>
      </c>
    </row>
    <row r="286" spans="1:14" x14ac:dyDescent="0.25">
      <c r="A286" s="24" t="s">
        <v>79</v>
      </c>
      <c r="B286" s="3" t="s">
        <v>257</v>
      </c>
      <c r="C286" s="9">
        <v>0</v>
      </c>
      <c r="D286" s="18">
        <v>0</v>
      </c>
      <c r="E286" s="18">
        <v>0</v>
      </c>
      <c r="F286" s="18">
        <v>0</v>
      </c>
      <c r="G286" s="9">
        <v>0</v>
      </c>
      <c r="H286" s="9">
        <v>0</v>
      </c>
      <c r="I286" s="9">
        <v>0</v>
      </c>
      <c r="J286" s="6">
        <v>0</v>
      </c>
      <c r="K286" s="18">
        <v>0</v>
      </c>
      <c r="L286" s="18">
        <v>0</v>
      </c>
      <c r="M286" s="13">
        <f t="shared" si="46"/>
        <v>0</v>
      </c>
      <c r="N286" s="18">
        <v>0</v>
      </c>
    </row>
    <row r="287" spans="1:14" ht="25.5" x14ac:dyDescent="0.25">
      <c r="A287" s="24" t="s">
        <v>80</v>
      </c>
      <c r="B287" s="3" t="s">
        <v>324</v>
      </c>
      <c r="C287" s="9">
        <v>78</v>
      </c>
      <c r="D287" s="18">
        <v>34</v>
      </c>
      <c r="E287" s="18">
        <v>34</v>
      </c>
      <c r="F287" s="18">
        <v>35</v>
      </c>
      <c r="G287" s="9">
        <f t="shared" si="47"/>
        <v>0.4358974358974359</v>
      </c>
      <c r="H287" s="9">
        <f t="shared" si="48"/>
        <v>0.4358974358974359</v>
      </c>
      <c r="I287" s="9">
        <f t="shared" si="49"/>
        <v>0.44871794871794873</v>
      </c>
      <c r="J287" s="6">
        <f t="shared" si="50"/>
        <v>2.8571428571428572</v>
      </c>
      <c r="K287" s="18">
        <v>1</v>
      </c>
      <c r="L287" s="18">
        <v>0</v>
      </c>
      <c r="M287" s="13">
        <f t="shared" si="46"/>
        <v>1</v>
      </c>
      <c r="N287" s="18">
        <v>0</v>
      </c>
    </row>
    <row r="288" spans="1:14" x14ac:dyDescent="0.25">
      <c r="A288" s="24" t="s">
        <v>81</v>
      </c>
      <c r="B288" s="3" t="s">
        <v>258</v>
      </c>
      <c r="C288" s="9">
        <v>47.6</v>
      </c>
      <c r="D288" s="18">
        <v>80</v>
      </c>
      <c r="E288" s="18">
        <v>125</v>
      </c>
      <c r="F288" s="18">
        <v>125</v>
      </c>
      <c r="G288" s="9">
        <f t="shared" si="47"/>
        <v>1.680672268907563</v>
      </c>
      <c r="H288" s="9">
        <f t="shared" si="48"/>
        <v>2.6260504201680672</v>
      </c>
      <c r="I288" s="9">
        <f t="shared" si="49"/>
        <v>2.6260504201680672</v>
      </c>
      <c r="J288" s="6">
        <f t="shared" si="50"/>
        <v>4.8</v>
      </c>
      <c r="K288" s="18">
        <v>6</v>
      </c>
      <c r="L288" s="18">
        <v>0</v>
      </c>
      <c r="M288" s="13">
        <f t="shared" si="46"/>
        <v>6</v>
      </c>
      <c r="N288" s="18">
        <v>0</v>
      </c>
    </row>
    <row r="289" spans="1:14" x14ac:dyDescent="0.25">
      <c r="A289" s="24" t="s">
        <v>82</v>
      </c>
      <c r="B289" s="3" t="s">
        <v>259</v>
      </c>
      <c r="C289" s="9">
        <v>1</v>
      </c>
      <c r="D289" s="18">
        <v>0</v>
      </c>
      <c r="E289" s="18">
        <v>0</v>
      </c>
      <c r="F289" s="18">
        <v>0</v>
      </c>
      <c r="G289" s="9">
        <f t="shared" si="47"/>
        <v>0</v>
      </c>
      <c r="H289" s="9">
        <f t="shared" si="48"/>
        <v>0</v>
      </c>
      <c r="I289" s="9">
        <f t="shared" si="49"/>
        <v>0</v>
      </c>
      <c r="J289" s="6">
        <v>0</v>
      </c>
      <c r="K289" s="18">
        <v>0</v>
      </c>
      <c r="L289" s="18">
        <v>0</v>
      </c>
      <c r="M289" s="13">
        <f t="shared" si="46"/>
        <v>0</v>
      </c>
      <c r="N289" s="18">
        <v>0</v>
      </c>
    </row>
    <row r="290" spans="1:14" x14ac:dyDescent="0.25">
      <c r="A290" s="24" t="s">
        <v>83</v>
      </c>
      <c r="B290" s="3" t="s">
        <v>260</v>
      </c>
      <c r="C290" s="9">
        <v>42.6</v>
      </c>
      <c r="D290" s="18">
        <v>38</v>
      </c>
      <c r="E290" s="18">
        <v>76</v>
      </c>
      <c r="F290" s="18">
        <v>76</v>
      </c>
      <c r="G290" s="9">
        <f t="shared" si="47"/>
        <v>0.892018779342723</v>
      </c>
      <c r="H290" s="9">
        <f t="shared" si="48"/>
        <v>1.784037558685446</v>
      </c>
      <c r="I290" s="9">
        <f t="shared" si="49"/>
        <v>1.784037558685446</v>
      </c>
      <c r="J290" s="6">
        <f t="shared" si="50"/>
        <v>3.9473684210526314</v>
      </c>
      <c r="K290" s="18">
        <v>3</v>
      </c>
      <c r="L290" s="18">
        <v>0</v>
      </c>
      <c r="M290" s="13">
        <f t="shared" si="46"/>
        <v>3</v>
      </c>
      <c r="N290" s="18">
        <v>0</v>
      </c>
    </row>
    <row r="291" spans="1:14" x14ac:dyDescent="0.25">
      <c r="A291" s="24" t="s">
        <v>84</v>
      </c>
      <c r="B291" s="3" t="s">
        <v>261</v>
      </c>
      <c r="C291" s="9">
        <v>0</v>
      </c>
      <c r="D291" s="18">
        <v>0</v>
      </c>
      <c r="E291" s="18">
        <v>0</v>
      </c>
      <c r="F291" s="18">
        <v>0</v>
      </c>
      <c r="G291" s="9">
        <v>0</v>
      </c>
      <c r="H291" s="9">
        <v>0</v>
      </c>
      <c r="I291" s="9">
        <v>0</v>
      </c>
      <c r="J291" s="6">
        <v>0</v>
      </c>
      <c r="K291" s="18">
        <v>0</v>
      </c>
      <c r="L291" s="18">
        <v>0</v>
      </c>
      <c r="M291" s="13">
        <f t="shared" si="46"/>
        <v>0</v>
      </c>
      <c r="N291" s="18">
        <v>0</v>
      </c>
    </row>
    <row r="292" spans="1:14" x14ac:dyDescent="0.25">
      <c r="A292" s="24" t="s">
        <v>50</v>
      </c>
      <c r="B292" s="3" t="s">
        <v>262</v>
      </c>
      <c r="C292" s="9">
        <v>11.5</v>
      </c>
      <c r="D292" s="18">
        <v>25</v>
      </c>
      <c r="E292" s="18">
        <v>25</v>
      </c>
      <c r="F292" s="18">
        <v>30</v>
      </c>
      <c r="G292" s="9">
        <v>0</v>
      </c>
      <c r="H292" s="9">
        <f t="shared" si="48"/>
        <v>2.1739130434782608</v>
      </c>
      <c r="I292" s="9">
        <f t="shared" si="49"/>
        <v>2.6086956521739131</v>
      </c>
      <c r="J292" s="6">
        <f t="shared" si="50"/>
        <v>6.666666666666667</v>
      </c>
      <c r="K292" s="18">
        <v>2</v>
      </c>
      <c r="L292" s="18">
        <v>0</v>
      </c>
      <c r="M292" s="13">
        <f t="shared" si="46"/>
        <v>2</v>
      </c>
      <c r="N292" s="18">
        <v>0</v>
      </c>
    </row>
    <row r="293" spans="1:14" ht="25.5" x14ac:dyDescent="0.25">
      <c r="A293" s="24" t="s">
        <v>85</v>
      </c>
      <c r="B293" s="3" t="s">
        <v>382</v>
      </c>
      <c r="C293" s="27">
        <v>30.23</v>
      </c>
      <c r="D293" s="28">
        <v>0</v>
      </c>
      <c r="E293" s="28">
        <v>23</v>
      </c>
      <c r="F293" s="28">
        <v>64</v>
      </c>
      <c r="G293" s="9">
        <f t="shared" si="47"/>
        <v>0</v>
      </c>
      <c r="H293" s="9">
        <f t="shared" si="48"/>
        <v>0.76083360899768437</v>
      </c>
      <c r="I293" s="9">
        <f t="shared" si="49"/>
        <v>2.1171022163413826</v>
      </c>
      <c r="J293" s="6">
        <f t="shared" si="50"/>
        <v>4.6875</v>
      </c>
      <c r="K293" s="18">
        <v>3</v>
      </c>
      <c r="L293" s="18">
        <v>0</v>
      </c>
      <c r="M293" s="13">
        <f t="shared" si="46"/>
        <v>3</v>
      </c>
      <c r="N293" s="18">
        <v>0</v>
      </c>
    </row>
    <row r="294" spans="1:14" x14ac:dyDescent="0.25">
      <c r="A294" s="24" t="s">
        <v>383</v>
      </c>
      <c r="B294" s="3" t="s">
        <v>401</v>
      </c>
      <c r="C294" s="27">
        <v>0</v>
      </c>
      <c r="D294" s="28">
        <v>0</v>
      </c>
      <c r="E294" s="28">
        <v>0</v>
      </c>
      <c r="F294" s="28">
        <v>0</v>
      </c>
      <c r="G294" s="9">
        <v>0</v>
      </c>
      <c r="H294" s="9">
        <v>0</v>
      </c>
      <c r="I294" s="9">
        <v>0</v>
      </c>
      <c r="J294" s="6">
        <v>0</v>
      </c>
      <c r="K294" s="18">
        <v>0</v>
      </c>
      <c r="L294" s="18">
        <v>0</v>
      </c>
      <c r="M294" s="13">
        <f t="shared" si="46"/>
        <v>0</v>
      </c>
      <c r="N294" s="18">
        <v>0</v>
      </c>
    </row>
    <row r="295" spans="1:14" x14ac:dyDescent="0.25">
      <c r="A295" s="24" t="s">
        <v>389</v>
      </c>
      <c r="B295" s="30" t="s">
        <v>12</v>
      </c>
      <c r="C295" s="27">
        <f>SUM(C296:C305)</f>
        <v>72.410000000000011</v>
      </c>
      <c r="D295" s="28">
        <f>SUM(D296:D305)</f>
        <v>22</v>
      </c>
      <c r="E295" s="28">
        <f>SUM(E296:E305)</f>
        <v>22</v>
      </c>
      <c r="F295" s="28">
        <f>SUM(F296:F305)</f>
        <v>22</v>
      </c>
      <c r="G295" s="9">
        <f t="shared" si="47"/>
        <v>0.30382543847534865</v>
      </c>
      <c r="H295" s="9">
        <f t="shared" si="48"/>
        <v>0.30382543847534865</v>
      </c>
      <c r="I295" s="9">
        <f t="shared" si="49"/>
        <v>0.30382543847534865</v>
      </c>
      <c r="J295" s="6">
        <f t="shared" si="50"/>
        <v>0</v>
      </c>
      <c r="K295" s="28">
        <f>SUM(K296:K305)</f>
        <v>0</v>
      </c>
      <c r="L295" s="28">
        <f t="shared" ref="L295:N295" si="51">SUM(L296:L305)</f>
        <v>0</v>
      </c>
      <c r="M295" s="28">
        <f t="shared" si="51"/>
        <v>0</v>
      </c>
      <c r="N295" s="28">
        <f t="shared" si="51"/>
        <v>0</v>
      </c>
    </row>
    <row r="296" spans="1:14" x14ac:dyDescent="0.25">
      <c r="A296" s="24" t="s">
        <v>390</v>
      </c>
      <c r="B296" s="3" t="s">
        <v>325</v>
      </c>
      <c r="C296" s="27">
        <v>0</v>
      </c>
      <c r="D296" s="28">
        <v>0</v>
      </c>
      <c r="E296" s="28">
        <v>0</v>
      </c>
      <c r="F296" s="28">
        <v>0</v>
      </c>
      <c r="G296" s="9">
        <v>0</v>
      </c>
      <c r="H296" s="9">
        <v>0</v>
      </c>
      <c r="I296" s="9">
        <v>0</v>
      </c>
      <c r="J296" s="6">
        <v>0</v>
      </c>
      <c r="K296" s="28">
        <v>0</v>
      </c>
      <c r="L296" s="28">
        <v>0</v>
      </c>
      <c r="M296" s="13">
        <f>K296-L296-N296</f>
        <v>0</v>
      </c>
      <c r="N296" s="28">
        <v>0</v>
      </c>
    </row>
    <row r="297" spans="1:14" x14ac:dyDescent="0.25">
      <c r="A297" s="24" t="s">
        <v>402</v>
      </c>
      <c r="B297" s="3" t="s">
        <v>326</v>
      </c>
      <c r="C297" s="27">
        <v>0</v>
      </c>
      <c r="D297" s="28">
        <v>0</v>
      </c>
      <c r="E297" s="28">
        <v>0</v>
      </c>
      <c r="F297" s="28">
        <v>0</v>
      </c>
      <c r="G297" s="9">
        <v>0</v>
      </c>
      <c r="H297" s="9">
        <v>0</v>
      </c>
      <c r="I297" s="9">
        <v>0</v>
      </c>
      <c r="J297" s="6">
        <v>0</v>
      </c>
      <c r="K297" s="28">
        <v>0</v>
      </c>
      <c r="L297" s="28">
        <v>0</v>
      </c>
      <c r="M297" s="13">
        <f t="shared" ref="M297:M305" si="52">K297-L297-N297</f>
        <v>0</v>
      </c>
      <c r="N297" s="28">
        <v>0</v>
      </c>
    </row>
    <row r="298" spans="1:14" x14ac:dyDescent="0.25">
      <c r="A298" s="24" t="s">
        <v>403</v>
      </c>
      <c r="B298" s="3" t="s">
        <v>327</v>
      </c>
      <c r="C298" s="9">
        <v>0</v>
      </c>
      <c r="D298" s="18">
        <v>0</v>
      </c>
      <c r="E298" s="18">
        <v>0</v>
      </c>
      <c r="F298" s="18">
        <v>0</v>
      </c>
      <c r="G298" s="9">
        <v>0</v>
      </c>
      <c r="H298" s="9">
        <v>0</v>
      </c>
      <c r="I298" s="9">
        <v>0</v>
      </c>
      <c r="J298" s="6">
        <v>0</v>
      </c>
      <c r="K298" s="28">
        <v>0</v>
      </c>
      <c r="L298" s="28">
        <v>0</v>
      </c>
      <c r="M298" s="13">
        <f t="shared" si="52"/>
        <v>0</v>
      </c>
      <c r="N298" s="28">
        <v>0</v>
      </c>
    </row>
    <row r="299" spans="1:14" x14ac:dyDescent="0.25">
      <c r="A299" s="24" t="s">
        <v>404</v>
      </c>
      <c r="B299" s="3" t="s">
        <v>328</v>
      </c>
      <c r="C299" s="27">
        <v>0</v>
      </c>
      <c r="D299" s="28">
        <v>0</v>
      </c>
      <c r="E299" s="28">
        <v>0</v>
      </c>
      <c r="F299" s="28">
        <v>0</v>
      </c>
      <c r="G299" s="9">
        <v>0</v>
      </c>
      <c r="H299" s="9">
        <v>0</v>
      </c>
      <c r="I299" s="9">
        <v>0</v>
      </c>
      <c r="J299" s="6">
        <v>0</v>
      </c>
      <c r="K299" s="28">
        <v>0</v>
      </c>
      <c r="L299" s="28">
        <v>0</v>
      </c>
      <c r="M299" s="13">
        <f t="shared" si="52"/>
        <v>0</v>
      </c>
      <c r="N299" s="28">
        <v>0</v>
      </c>
    </row>
    <row r="300" spans="1:14" x14ac:dyDescent="0.25">
      <c r="A300" s="24" t="s">
        <v>405</v>
      </c>
      <c r="B300" s="3" t="s">
        <v>329</v>
      </c>
      <c r="C300" s="9">
        <v>2.4</v>
      </c>
      <c r="D300" s="18">
        <v>2</v>
      </c>
      <c r="E300" s="18">
        <v>2</v>
      </c>
      <c r="F300" s="18">
        <v>2</v>
      </c>
      <c r="G300" s="9">
        <f t="shared" si="47"/>
        <v>0.83333333333333337</v>
      </c>
      <c r="H300" s="9">
        <f t="shared" si="48"/>
        <v>0.83333333333333337</v>
      </c>
      <c r="I300" s="9">
        <f t="shared" si="49"/>
        <v>0.83333333333333337</v>
      </c>
      <c r="J300" s="6">
        <f t="shared" si="50"/>
        <v>0</v>
      </c>
      <c r="K300" s="28">
        <v>0</v>
      </c>
      <c r="L300" s="28">
        <v>0</v>
      </c>
      <c r="M300" s="13">
        <f t="shared" si="52"/>
        <v>0</v>
      </c>
      <c r="N300" s="28">
        <v>0</v>
      </c>
    </row>
    <row r="301" spans="1:14" x14ac:dyDescent="0.25">
      <c r="A301" s="24" t="s">
        <v>406</v>
      </c>
      <c r="B301" s="3" t="s">
        <v>330</v>
      </c>
      <c r="C301" s="27">
        <v>2.5</v>
      </c>
      <c r="D301" s="28">
        <v>0</v>
      </c>
      <c r="E301" s="28">
        <v>0</v>
      </c>
      <c r="F301" s="28">
        <v>0</v>
      </c>
      <c r="G301" s="9">
        <f t="shared" si="47"/>
        <v>0</v>
      </c>
      <c r="H301" s="9">
        <f t="shared" si="48"/>
        <v>0</v>
      </c>
      <c r="I301" s="9">
        <f t="shared" si="49"/>
        <v>0</v>
      </c>
      <c r="J301" s="6">
        <v>0</v>
      </c>
      <c r="K301" s="28">
        <v>0</v>
      </c>
      <c r="L301" s="28">
        <v>0</v>
      </c>
      <c r="M301" s="13">
        <f t="shared" si="52"/>
        <v>0</v>
      </c>
      <c r="N301" s="28">
        <v>0</v>
      </c>
    </row>
    <row r="302" spans="1:14" x14ac:dyDescent="0.25">
      <c r="A302" s="24" t="s">
        <v>407</v>
      </c>
      <c r="B302" s="3" t="s">
        <v>331</v>
      </c>
      <c r="C302" s="27">
        <v>67.010000000000005</v>
      </c>
      <c r="D302" s="28">
        <v>20</v>
      </c>
      <c r="E302" s="28">
        <v>20</v>
      </c>
      <c r="F302" s="28">
        <v>20</v>
      </c>
      <c r="G302" s="9">
        <f t="shared" si="47"/>
        <v>0.29846291598268915</v>
      </c>
      <c r="H302" s="9">
        <f t="shared" si="48"/>
        <v>0.29846291598268915</v>
      </c>
      <c r="I302" s="9">
        <f t="shared" si="49"/>
        <v>0.29846291598268915</v>
      </c>
      <c r="J302" s="6">
        <f>K302*100/F302</f>
        <v>0</v>
      </c>
      <c r="K302" s="28">
        <v>0</v>
      </c>
      <c r="L302" s="28">
        <v>0</v>
      </c>
      <c r="M302" s="13">
        <f t="shared" si="52"/>
        <v>0</v>
      </c>
      <c r="N302" s="28">
        <v>0</v>
      </c>
    </row>
    <row r="303" spans="1:14" x14ac:dyDescent="0.25">
      <c r="A303" s="24" t="s">
        <v>408</v>
      </c>
      <c r="B303" s="3" t="s">
        <v>332</v>
      </c>
      <c r="C303" s="27">
        <v>0</v>
      </c>
      <c r="D303" s="28">
        <v>0</v>
      </c>
      <c r="E303" s="28">
        <v>0</v>
      </c>
      <c r="F303" s="28">
        <v>0</v>
      </c>
      <c r="G303" s="9">
        <v>0</v>
      </c>
      <c r="H303" s="9">
        <v>0</v>
      </c>
      <c r="I303" s="9">
        <v>0</v>
      </c>
      <c r="J303" s="6">
        <v>0</v>
      </c>
      <c r="K303" s="28">
        <v>0</v>
      </c>
      <c r="L303" s="28">
        <v>0</v>
      </c>
      <c r="M303" s="13">
        <f t="shared" si="52"/>
        <v>0</v>
      </c>
      <c r="N303" s="28">
        <v>0</v>
      </c>
    </row>
    <row r="304" spans="1:14" x14ac:dyDescent="0.25">
      <c r="A304" s="24" t="s">
        <v>409</v>
      </c>
      <c r="B304" s="3" t="s">
        <v>333</v>
      </c>
      <c r="C304" s="27">
        <v>0.5</v>
      </c>
      <c r="D304" s="28">
        <v>0</v>
      </c>
      <c r="E304" s="28">
        <v>0</v>
      </c>
      <c r="F304" s="28">
        <v>0</v>
      </c>
      <c r="G304" s="9">
        <f t="shared" si="47"/>
        <v>0</v>
      </c>
      <c r="H304" s="9">
        <f t="shared" si="48"/>
        <v>0</v>
      </c>
      <c r="I304" s="9">
        <f t="shared" si="49"/>
        <v>0</v>
      </c>
      <c r="J304" s="6">
        <v>0</v>
      </c>
      <c r="K304" s="28">
        <v>0</v>
      </c>
      <c r="L304" s="28">
        <v>0</v>
      </c>
      <c r="M304" s="13">
        <f t="shared" si="52"/>
        <v>0</v>
      </c>
      <c r="N304" s="28">
        <v>0</v>
      </c>
    </row>
    <row r="305" spans="1:14" x14ac:dyDescent="0.25">
      <c r="A305" s="24" t="s">
        <v>410</v>
      </c>
      <c r="B305" s="3" t="s">
        <v>334</v>
      </c>
      <c r="C305" s="27">
        <v>0</v>
      </c>
      <c r="D305" s="28">
        <v>0</v>
      </c>
      <c r="E305" s="28">
        <v>0</v>
      </c>
      <c r="F305" s="28">
        <v>0</v>
      </c>
      <c r="G305" s="9">
        <v>0</v>
      </c>
      <c r="H305" s="9">
        <v>0</v>
      </c>
      <c r="I305" s="9">
        <v>0</v>
      </c>
      <c r="J305" s="6">
        <v>0</v>
      </c>
      <c r="K305" s="28">
        <v>0</v>
      </c>
      <c r="L305" s="28">
        <v>0</v>
      </c>
      <c r="M305" s="13">
        <f t="shared" si="52"/>
        <v>0</v>
      </c>
      <c r="N305" s="28">
        <v>0</v>
      </c>
    </row>
    <row r="306" spans="1:14" ht="15" customHeight="1" x14ac:dyDescent="0.25">
      <c r="A306" s="34" t="s">
        <v>23</v>
      </c>
      <c r="B306" s="35"/>
      <c r="C306" s="27">
        <f>SUM(C12,C38,C81,C106,C133,C159,C199,C221,C233,C254)</f>
        <v>5876.4100000000017</v>
      </c>
      <c r="D306" s="28">
        <f>SUM(D12,D38,D81,D106,D133,D159,D199,D221,D233,D254)</f>
        <v>9672</v>
      </c>
      <c r="E306" s="28">
        <f>SUM(E12,E38,E81,E106,E133,E159,E199,E221,E233,E254)</f>
        <v>10238</v>
      </c>
      <c r="F306" s="28">
        <f>SUM(F12,F38,F81,F106,F133,F159,F199,F221,F233,F254)</f>
        <v>10617</v>
      </c>
      <c r="G306" s="27">
        <f>D306/C306</f>
        <v>1.6459028556550679</v>
      </c>
      <c r="H306" s="27">
        <f>E306/C306</f>
        <v>1.742220165032732</v>
      </c>
      <c r="I306" s="9">
        <f>F306/C306</f>
        <v>1.8067153244923342</v>
      </c>
      <c r="J306" s="6">
        <f t="shared" si="50"/>
        <v>4.8789676933220303</v>
      </c>
      <c r="K306" s="18">
        <f>SUM(K12,K38,K81,K106,K133,K159,K199,K221,K233,K254)</f>
        <v>518</v>
      </c>
      <c r="L306" s="18">
        <f>SUM(L12,L38,L81,L106,L133,L159,L199,L221,L233,L254)</f>
        <v>64</v>
      </c>
      <c r="M306" s="18">
        <f>SUM(M12,M38,M81,M106,M133,M159,M199,M221,M233,M254)</f>
        <v>406</v>
      </c>
      <c r="N306" s="18">
        <f>SUM(N12,N38,N81,N106,N133,N159,N199,N221,N233,N254)</f>
        <v>48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23"/>
      <c r="K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3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3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23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3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3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3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3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3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3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3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3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3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3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3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3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3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3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3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3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3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3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3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3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3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3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3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3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3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3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3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3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23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23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23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23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3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3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3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3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3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3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3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3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3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3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3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3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3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3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3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3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3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3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3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3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3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3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3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3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3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3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3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3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3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3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3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3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3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3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3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3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3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3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3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3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3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3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3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3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3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3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3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3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3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3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3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3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3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3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3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3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3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3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3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3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3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3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3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3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3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3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3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3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3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3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3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3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3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3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3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3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3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3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3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3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3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3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3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3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3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3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3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3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3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3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3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3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3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3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3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3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3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3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3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3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3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3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23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23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23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23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23"/>
      <c r="K455" s="1"/>
    </row>
  </sheetData>
  <mergeCells count="25">
    <mergeCell ref="K312:N312"/>
    <mergeCell ref="A309:F309"/>
    <mergeCell ref="A310:F310"/>
    <mergeCell ref="J309:K309"/>
    <mergeCell ref="L309:N309"/>
    <mergeCell ref="J310:K310"/>
    <mergeCell ref="L310:N310"/>
    <mergeCell ref="A5:N5"/>
    <mergeCell ref="L1:N1"/>
    <mergeCell ref="A2:N2"/>
    <mergeCell ref="A3:N3"/>
    <mergeCell ref="A4:N4"/>
    <mergeCell ref="A306:B306"/>
    <mergeCell ref="A7:A10"/>
    <mergeCell ref="B7:B10"/>
    <mergeCell ref="C7:C10"/>
    <mergeCell ref="J7:N7"/>
    <mergeCell ref="D7:F9"/>
    <mergeCell ref="G7:I9"/>
    <mergeCell ref="L8:N8"/>
    <mergeCell ref="J8:J10"/>
    <mergeCell ref="K8:K10"/>
    <mergeCell ref="N9:N10"/>
    <mergeCell ref="L9:L10"/>
    <mergeCell ref="M9:M10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workbookViewId="0">
      <pane ySplit="10" topLeftCell="A11" activePane="bottomLeft" state="frozen"/>
      <selection pane="bottomLeft" activeCell="B149" sqref="B149"/>
    </sheetView>
  </sheetViews>
  <sheetFormatPr defaultRowHeight="15" x14ac:dyDescent="0.25"/>
  <cols>
    <col min="1" max="1" width="6.140625" customWidth="1"/>
    <col min="2" max="2" width="42.85546875" customWidth="1"/>
    <col min="3" max="3" width="15.140625" customWidth="1"/>
    <col min="4" max="4" width="6.85546875" customWidth="1"/>
    <col min="5" max="7" width="7.42578125" customWidth="1"/>
    <col min="8" max="8" width="7.28515625" customWidth="1"/>
    <col min="9" max="9" width="7.140625" customWidth="1"/>
    <col min="10" max="10" width="10.140625" style="8" customWidth="1"/>
    <col min="11" max="11" width="8.7109375" customWidth="1"/>
    <col min="12" max="12" width="10.5703125" customWidth="1"/>
    <col min="13" max="13" width="12.140625" customWidth="1"/>
  </cols>
  <sheetData>
    <row r="1" spans="1:14" ht="27" customHeight="1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40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0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24</v>
      </c>
      <c r="D7" s="45" t="s">
        <v>25</v>
      </c>
      <c r="E7" s="45"/>
      <c r="F7" s="45"/>
      <c r="G7" s="45" t="s">
        <v>28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28.5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05.75" customHeight="1" x14ac:dyDescent="0.25">
      <c r="A10" s="38"/>
      <c r="B10" s="41"/>
      <c r="C10" s="41"/>
      <c r="D10" s="33" t="s">
        <v>265</v>
      </c>
      <c r="E10" s="33" t="s">
        <v>336</v>
      </c>
      <c r="F10" s="33" t="s">
        <v>386</v>
      </c>
      <c r="G10" s="33" t="s">
        <v>265</v>
      </c>
      <c r="H10" s="33" t="s">
        <v>336</v>
      </c>
      <c r="I10" s="33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>
        <v>10</v>
      </c>
      <c r="K11" s="15">
        <v>11</v>
      </c>
      <c r="L11" s="11">
        <v>12</v>
      </c>
      <c r="M11" s="12">
        <v>13</v>
      </c>
      <c r="N11" s="15">
        <v>14</v>
      </c>
    </row>
    <row r="12" spans="1:14" ht="25.5" x14ac:dyDescent="0.25">
      <c r="A12" s="24" t="s">
        <v>13</v>
      </c>
      <c r="B12" s="25" t="s">
        <v>2</v>
      </c>
      <c r="C12" s="9">
        <f>SUM(C13:C36)</f>
        <v>1019.3</v>
      </c>
      <c r="D12" s="18">
        <f t="shared" ref="D12:F12" si="0">SUM(D13:D36)</f>
        <v>21</v>
      </c>
      <c r="E12" s="18">
        <f t="shared" si="0"/>
        <v>8</v>
      </c>
      <c r="F12" s="18">
        <f t="shared" si="0"/>
        <v>9</v>
      </c>
      <c r="G12" s="9">
        <f>D12/C12</f>
        <v>2.0602374178357696E-2</v>
      </c>
      <c r="H12" s="9">
        <f>E12/C12</f>
        <v>7.8485234965172176E-3</v>
      </c>
      <c r="I12" s="9">
        <f>F12/C12</f>
        <v>8.8295889335818709E-3</v>
      </c>
      <c r="J12" s="6">
        <f t="shared" ref="J12:J79" si="1">K12*100/F12</f>
        <v>0</v>
      </c>
      <c r="K12" s="18">
        <f>SUM(K13:K36)</f>
        <v>0</v>
      </c>
      <c r="L12" s="18" t="s">
        <v>335</v>
      </c>
      <c r="M12" s="18" t="s">
        <v>335</v>
      </c>
      <c r="N12" s="18" t="s">
        <v>335</v>
      </c>
    </row>
    <row r="13" spans="1:14" ht="38.25" x14ac:dyDescent="0.25">
      <c r="A13" s="26">
        <v>1</v>
      </c>
      <c r="B13" s="3" t="s">
        <v>86</v>
      </c>
      <c r="C13" s="5">
        <v>54.7</v>
      </c>
      <c r="D13" s="18">
        <v>1</v>
      </c>
      <c r="E13" s="18">
        <v>1</v>
      </c>
      <c r="F13" s="18">
        <v>1</v>
      </c>
      <c r="G13" s="9">
        <f>D13/C13</f>
        <v>1.8281535648994516E-2</v>
      </c>
      <c r="H13" s="9">
        <f>E13/C13</f>
        <v>1.8281535648994516E-2</v>
      </c>
      <c r="I13" s="9">
        <f>F13/C13</f>
        <v>1.8281535648994516E-2</v>
      </c>
      <c r="J13" s="6">
        <f t="shared" si="1"/>
        <v>0</v>
      </c>
      <c r="K13" s="18">
        <v>0</v>
      </c>
      <c r="L13" s="18" t="s">
        <v>335</v>
      </c>
      <c r="M13" s="18" t="s">
        <v>335</v>
      </c>
      <c r="N13" s="18" t="s">
        <v>335</v>
      </c>
    </row>
    <row r="14" spans="1:14" ht="38.25" x14ac:dyDescent="0.25">
      <c r="A14" s="26">
        <v>2</v>
      </c>
      <c r="B14" s="3" t="s">
        <v>87</v>
      </c>
      <c r="C14" s="5">
        <v>127.4</v>
      </c>
      <c r="D14" s="18">
        <v>3</v>
      </c>
      <c r="E14" s="18">
        <v>1</v>
      </c>
      <c r="F14" s="18">
        <v>1</v>
      </c>
      <c r="G14" s="9">
        <f t="shared" ref="G14:G79" si="2">D14/C14</f>
        <v>2.3547880690737832E-2</v>
      </c>
      <c r="H14" s="9">
        <f t="shared" ref="H14:H79" si="3">E14/C14</f>
        <v>7.8492935635792772E-3</v>
      </c>
      <c r="I14" s="9">
        <f t="shared" ref="I14:I79" si="4">F14/C14</f>
        <v>7.8492935635792772E-3</v>
      </c>
      <c r="J14" s="6">
        <f t="shared" si="1"/>
        <v>0</v>
      </c>
      <c r="K14" s="18">
        <v>0</v>
      </c>
      <c r="L14" s="18" t="s">
        <v>335</v>
      </c>
      <c r="M14" s="18" t="s">
        <v>335</v>
      </c>
      <c r="N14" s="18" t="s">
        <v>335</v>
      </c>
    </row>
    <row r="15" spans="1:14" ht="38.25" x14ac:dyDescent="0.25">
      <c r="A15" s="26">
        <v>3</v>
      </c>
      <c r="B15" s="3" t="s">
        <v>88</v>
      </c>
      <c r="C15" s="5">
        <v>28.8</v>
      </c>
      <c r="D15" s="18">
        <v>1</v>
      </c>
      <c r="E15" s="18">
        <v>0</v>
      </c>
      <c r="F15" s="18">
        <v>0</v>
      </c>
      <c r="G15" s="9">
        <f t="shared" si="2"/>
        <v>3.4722222222222224E-2</v>
      </c>
      <c r="H15" s="9">
        <f t="shared" si="3"/>
        <v>0</v>
      </c>
      <c r="I15" s="9">
        <f t="shared" si="4"/>
        <v>0</v>
      </c>
      <c r="J15" s="6">
        <v>0</v>
      </c>
      <c r="K15" s="18">
        <v>0</v>
      </c>
      <c r="L15" s="18" t="s">
        <v>335</v>
      </c>
      <c r="M15" s="18" t="s">
        <v>335</v>
      </c>
      <c r="N15" s="18" t="s">
        <v>335</v>
      </c>
    </row>
    <row r="16" spans="1:14" x14ac:dyDescent="0.25">
      <c r="A16" s="26">
        <v>4</v>
      </c>
      <c r="B16" s="3" t="s">
        <v>89</v>
      </c>
      <c r="C16" s="5">
        <v>26.9</v>
      </c>
      <c r="D16" s="18">
        <v>1</v>
      </c>
      <c r="E16" s="18">
        <v>0</v>
      </c>
      <c r="F16" s="18">
        <v>0</v>
      </c>
      <c r="G16" s="9">
        <v>0</v>
      </c>
      <c r="H16" s="9">
        <f t="shared" si="3"/>
        <v>0</v>
      </c>
      <c r="I16" s="9">
        <f t="shared" si="4"/>
        <v>0</v>
      </c>
      <c r="J16" s="6">
        <v>0</v>
      </c>
      <c r="K16" s="18">
        <v>0</v>
      </c>
      <c r="L16" s="18" t="s">
        <v>335</v>
      </c>
      <c r="M16" s="18" t="s">
        <v>335</v>
      </c>
      <c r="N16" s="18" t="s">
        <v>335</v>
      </c>
    </row>
    <row r="17" spans="1:14" x14ac:dyDescent="0.25">
      <c r="A17" s="26">
        <v>5</v>
      </c>
      <c r="B17" s="3" t="s">
        <v>90</v>
      </c>
      <c r="C17" s="5">
        <v>20.9</v>
      </c>
      <c r="D17" s="18">
        <v>0</v>
      </c>
      <c r="E17" s="18">
        <v>0</v>
      </c>
      <c r="F17" s="18">
        <v>0</v>
      </c>
      <c r="G17" s="9">
        <f t="shared" si="2"/>
        <v>0</v>
      </c>
      <c r="H17" s="9">
        <f t="shared" si="3"/>
        <v>0</v>
      </c>
      <c r="I17" s="9">
        <f t="shared" si="4"/>
        <v>0</v>
      </c>
      <c r="J17" s="6">
        <v>0</v>
      </c>
      <c r="K17" s="18">
        <v>0</v>
      </c>
      <c r="L17" s="18" t="s">
        <v>335</v>
      </c>
      <c r="M17" s="18" t="s">
        <v>335</v>
      </c>
      <c r="N17" s="18" t="s">
        <v>335</v>
      </c>
    </row>
    <row r="18" spans="1:14" x14ac:dyDescent="0.25">
      <c r="A18" s="26">
        <v>6</v>
      </c>
      <c r="B18" s="3" t="s">
        <v>91</v>
      </c>
      <c r="C18" s="5">
        <v>32.5</v>
      </c>
      <c r="D18" s="18">
        <v>1</v>
      </c>
      <c r="E18" s="18">
        <v>0</v>
      </c>
      <c r="F18" s="18">
        <v>0</v>
      </c>
      <c r="G18" s="9">
        <f t="shared" si="2"/>
        <v>3.0769230769230771E-2</v>
      </c>
      <c r="H18" s="9">
        <f t="shared" si="3"/>
        <v>0</v>
      </c>
      <c r="I18" s="9">
        <f t="shared" si="4"/>
        <v>0</v>
      </c>
      <c r="J18" s="6">
        <v>0</v>
      </c>
      <c r="K18" s="18">
        <v>0</v>
      </c>
      <c r="L18" s="18" t="s">
        <v>335</v>
      </c>
      <c r="M18" s="18" t="s">
        <v>335</v>
      </c>
      <c r="N18" s="18" t="s">
        <v>335</v>
      </c>
    </row>
    <row r="19" spans="1:14" x14ac:dyDescent="0.25">
      <c r="A19" s="26">
        <v>7</v>
      </c>
      <c r="B19" s="3" t="s">
        <v>92</v>
      </c>
      <c r="C19" s="5">
        <v>32</v>
      </c>
      <c r="D19" s="18">
        <v>1</v>
      </c>
      <c r="E19" s="18">
        <v>0</v>
      </c>
      <c r="F19" s="18">
        <v>0</v>
      </c>
      <c r="G19" s="9">
        <f t="shared" si="2"/>
        <v>3.125E-2</v>
      </c>
      <c r="H19" s="9">
        <f t="shared" si="3"/>
        <v>0</v>
      </c>
      <c r="I19" s="9">
        <f t="shared" si="4"/>
        <v>0</v>
      </c>
      <c r="J19" s="6">
        <v>0</v>
      </c>
      <c r="K19" s="18">
        <v>0</v>
      </c>
      <c r="L19" s="18" t="s">
        <v>335</v>
      </c>
      <c r="M19" s="18" t="s">
        <v>335</v>
      </c>
      <c r="N19" s="18" t="s">
        <v>335</v>
      </c>
    </row>
    <row r="20" spans="1:14" x14ac:dyDescent="0.25">
      <c r="A20" s="26">
        <v>8</v>
      </c>
      <c r="B20" s="3" t="s">
        <v>93</v>
      </c>
      <c r="C20" s="5">
        <v>68</v>
      </c>
      <c r="D20" s="18">
        <v>1</v>
      </c>
      <c r="E20" s="18">
        <v>1</v>
      </c>
      <c r="F20" s="18">
        <v>1</v>
      </c>
      <c r="G20" s="9">
        <f t="shared" si="2"/>
        <v>1.4705882352941176E-2</v>
      </c>
      <c r="H20" s="9">
        <f t="shared" si="3"/>
        <v>1.4705882352941176E-2</v>
      </c>
      <c r="I20" s="9">
        <f t="shared" si="4"/>
        <v>1.4705882352941176E-2</v>
      </c>
      <c r="J20" s="6">
        <v>0</v>
      </c>
      <c r="K20" s="18">
        <v>0</v>
      </c>
      <c r="L20" s="18" t="s">
        <v>335</v>
      </c>
      <c r="M20" s="18" t="s">
        <v>335</v>
      </c>
      <c r="N20" s="18" t="s">
        <v>335</v>
      </c>
    </row>
    <row r="21" spans="1:14" x14ac:dyDescent="0.25">
      <c r="A21" s="26">
        <v>9</v>
      </c>
      <c r="B21" s="3" t="s">
        <v>94</v>
      </c>
      <c r="C21" s="5">
        <v>13.2</v>
      </c>
      <c r="D21" s="18">
        <v>0</v>
      </c>
      <c r="E21" s="18">
        <v>0</v>
      </c>
      <c r="F21" s="18">
        <v>0</v>
      </c>
      <c r="G21" s="9">
        <f t="shared" si="2"/>
        <v>0</v>
      </c>
      <c r="H21" s="9">
        <f t="shared" si="3"/>
        <v>0</v>
      </c>
      <c r="I21" s="9">
        <f t="shared" si="4"/>
        <v>0</v>
      </c>
      <c r="J21" s="6">
        <v>0</v>
      </c>
      <c r="K21" s="18">
        <v>0</v>
      </c>
      <c r="L21" s="18" t="s">
        <v>335</v>
      </c>
      <c r="M21" s="18" t="s">
        <v>335</v>
      </c>
      <c r="N21" s="18" t="s">
        <v>335</v>
      </c>
    </row>
    <row r="22" spans="1:14" x14ac:dyDescent="0.25">
      <c r="A22" s="26">
        <v>10</v>
      </c>
      <c r="B22" s="3" t="s">
        <v>95</v>
      </c>
      <c r="C22" s="5">
        <v>41.1</v>
      </c>
      <c r="D22" s="18">
        <v>1</v>
      </c>
      <c r="E22" s="18">
        <v>0</v>
      </c>
      <c r="F22" s="18">
        <v>0</v>
      </c>
      <c r="G22" s="9">
        <f t="shared" si="2"/>
        <v>2.4330900243309E-2</v>
      </c>
      <c r="H22" s="9">
        <f t="shared" si="3"/>
        <v>0</v>
      </c>
      <c r="I22" s="9">
        <f t="shared" si="4"/>
        <v>0</v>
      </c>
      <c r="J22" s="6">
        <v>0</v>
      </c>
      <c r="K22" s="18">
        <v>0</v>
      </c>
      <c r="L22" s="18" t="s">
        <v>335</v>
      </c>
      <c r="M22" s="18" t="s">
        <v>335</v>
      </c>
      <c r="N22" s="18" t="s">
        <v>335</v>
      </c>
    </row>
    <row r="23" spans="1:14" x14ac:dyDescent="0.25">
      <c r="A23" s="26">
        <v>11</v>
      </c>
      <c r="B23" s="3" t="s">
        <v>96</v>
      </c>
      <c r="C23" s="5">
        <v>11.7</v>
      </c>
      <c r="D23" s="18">
        <v>0</v>
      </c>
      <c r="E23" s="18">
        <v>0</v>
      </c>
      <c r="F23" s="18">
        <v>0</v>
      </c>
      <c r="G23" s="9">
        <f t="shared" si="2"/>
        <v>0</v>
      </c>
      <c r="H23" s="9">
        <f t="shared" si="3"/>
        <v>0</v>
      </c>
      <c r="I23" s="9">
        <f t="shared" si="4"/>
        <v>0</v>
      </c>
      <c r="J23" s="6">
        <v>0</v>
      </c>
      <c r="K23" s="18">
        <v>0</v>
      </c>
      <c r="L23" s="18" t="s">
        <v>335</v>
      </c>
      <c r="M23" s="18" t="s">
        <v>335</v>
      </c>
      <c r="N23" s="18" t="s">
        <v>335</v>
      </c>
    </row>
    <row r="24" spans="1:14" x14ac:dyDescent="0.25">
      <c r="A24" s="26">
        <v>12</v>
      </c>
      <c r="B24" s="3" t="s">
        <v>97</v>
      </c>
      <c r="C24" s="5">
        <v>1.7</v>
      </c>
      <c r="D24" s="18">
        <v>0</v>
      </c>
      <c r="E24" s="18">
        <v>0</v>
      </c>
      <c r="F24" s="18">
        <v>0</v>
      </c>
      <c r="G24" s="9">
        <f t="shared" si="2"/>
        <v>0</v>
      </c>
      <c r="H24" s="9">
        <f t="shared" si="3"/>
        <v>0</v>
      </c>
      <c r="I24" s="9">
        <f t="shared" si="4"/>
        <v>0</v>
      </c>
      <c r="J24" s="6">
        <v>0</v>
      </c>
      <c r="K24" s="18">
        <v>0</v>
      </c>
      <c r="L24" s="18" t="s">
        <v>335</v>
      </c>
      <c r="M24" s="18" t="s">
        <v>335</v>
      </c>
      <c r="N24" s="18" t="s">
        <v>335</v>
      </c>
    </row>
    <row r="25" spans="1:14" x14ac:dyDescent="0.25">
      <c r="A25" s="26">
        <v>13</v>
      </c>
      <c r="B25" s="3" t="s">
        <v>269</v>
      </c>
      <c r="C25" s="5">
        <v>17.3</v>
      </c>
      <c r="D25" s="18">
        <v>0</v>
      </c>
      <c r="E25" s="18">
        <v>0</v>
      </c>
      <c r="F25" s="18">
        <v>0</v>
      </c>
      <c r="G25" s="9">
        <f t="shared" si="2"/>
        <v>0</v>
      </c>
      <c r="H25" s="9">
        <f t="shared" si="3"/>
        <v>0</v>
      </c>
      <c r="I25" s="9">
        <f t="shared" si="4"/>
        <v>0</v>
      </c>
      <c r="J25" s="6">
        <v>0</v>
      </c>
      <c r="K25" s="18">
        <v>0</v>
      </c>
      <c r="L25" s="18" t="s">
        <v>335</v>
      </c>
      <c r="M25" s="18" t="s">
        <v>335</v>
      </c>
      <c r="N25" s="18" t="s">
        <v>335</v>
      </c>
    </row>
    <row r="26" spans="1:14" x14ac:dyDescent="0.25">
      <c r="A26" s="26">
        <v>14</v>
      </c>
      <c r="B26" s="3" t="s">
        <v>98</v>
      </c>
      <c r="C26" s="5">
        <v>29</v>
      </c>
      <c r="D26" s="18">
        <v>1</v>
      </c>
      <c r="E26" s="18">
        <v>0</v>
      </c>
      <c r="F26" s="18">
        <v>0</v>
      </c>
      <c r="G26" s="9">
        <f t="shared" si="2"/>
        <v>3.4482758620689655E-2</v>
      </c>
      <c r="H26" s="9">
        <f t="shared" si="3"/>
        <v>0</v>
      </c>
      <c r="I26" s="9">
        <f t="shared" si="4"/>
        <v>0</v>
      </c>
      <c r="J26" s="6">
        <v>0</v>
      </c>
      <c r="K26" s="18">
        <v>0</v>
      </c>
      <c r="L26" s="18" t="s">
        <v>335</v>
      </c>
      <c r="M26" s="18" t="s">
        <v>335</v>
      </c>
      <c r="N26" s="18" t="s">
        <v>335</v>
      </c>
    </row>
    <row r="27" spans="1:14" x14ac:dyDescent="0.25">
      <c r="A27" s="26">
        <v>15</v>
      </c>
      <c r="B27" s="3" t="s">
        <v>99</v>
      </c>
      <c r="C27" s="5">
        <v>30.5</v>
      </c>
      <c r="D27" s="18">
        <v>1</v>
      </c>
      <c r="E27" s="18">
        <v>0</v>
      </c>
      <c r="F27" s="18">
        <v>0</v>
      </c>
      <c r="G27" s="9">
        <f t="shared" si="2"/>
        <v>3.2786885245901641E-2</v>
      </c>
      <c r="H27" s="9">
        <f t="shared" si="3"/>
        <v>0</v>
      </c>
      <c r="I27" s="9">
        <f t="shared" si="4"/>
        <v>0</v>
      </c>
      <c r="J27" s="6">
        <v>0</v>
      </c>
      <c r="K27" s="18">
        <v>0</v>
      </c>
      <c r="L27" s="18" t="s">
        <v>335</v>
      </c>
      <c r="M27" s="18" t="s">
        <v>335</v>
      </c>
      <c r="N27" s="18" t="s">
        <v>335</v>
      </c>
    </row>
    <row r="28" spans="1:14" ht="25.5" x14ac:dyDescent="0.25">
      <c r="A28" s="26">
        <v>16</v>
      </c>
      <c r="B28" s="3" t="s">
        <v>100</v>
      </c>
      <c r="C28" s="6">
        <v>151.80000000000001</v>
      </c>
      <c r="D28" s="18">
        <v>3</v>
      </c>
      <c r="E28" s="18">
        <v>2</v>
      </c>
      <c r="F28" s="18">
        <v>2</v>
      </c>
      <c r="G28" s="9">
        <f t="shared" si="2"/>
        <v>1.9762845849802368E-2</v>
      </c>
      <c r="H28" s="9">
        <f t="shared" si="3"/>
        <v>1.3175230566534914E-2</v>
      </c>
      <c r="I28" s="9">
        <f t="shared" si="4"/>
        <v>1.3175230566534914E-2</v>
      </c>
      <c r="J28" s="6">
        <f t="shared" si="1"/>
        <v>0</v>
      </c>
      <c r="K28" s="18">
        <v>0</v>
      </c>
      <c r="L28" s="18" t="s">
        <v>335</v>
      </c>
      <c r="M28" s="18" t="s">
        <v>335</v>
      </c>
      <c r="N28" s="18" t="s">
        <v>335</v>
      </c>
    </row>
    <row r="29" spans="1:14" ht="25.5" x14ac:dyDescent="0.25">
      <c r="A29" s="26">
        <v>17</v>
      </c>
      <c r="B29" s="3" t="s">
        <v>337</v>
      </c>
      <c r="C29" s="31">
        <v>41.1</v>
      </c>
      <c r="D29" s="28">
        <v>1</v>
      </c>
      <c r="E29" s="28">
        <v>0</v>
      </c>
      <c r="F29" s="28">
        <v>0</v>
      </c>
      <c r="G29" s="9">
        <f t="shared" si="2"/>
        <v>2.4330900243309E-2</v>
      </c>
      <c r="H29" s="9">
        <f t="shared" si="3"/>
        <v>0</v>
      </c>
      <c r="I29" s="9">
        <f t="shared" si="4"/>
        <v>0</v>
      </c>
      <c r="J29" s="6">
        <v>0</v>
      </c>
      <c r="K29" s="18">
        <v>0</v>
      </c>
      <c r="L29" s="18" t="s">
        <v>335</v>
      </c>
      <c r="M29" s="18" t="s">
        <v>335</v>
      </c>
      <c r="N29" s="18" t="s">
        <v>335</v>
      </c>
    </row>
    <row r="30" spans="1:14" x14ac:dyDescent="0.25">
      <c r="A30" s="26">
        <v>18</v>
      </c>
      <c r="B30" s="3" t="s">
        <v>101</v>
      </c>
      <c r="C30" s="5">
        <v>57.4</v>
      </c>
      <c r="D30" s="18">
        <v>1</v>
      </c>
      <c r="E30" s="18">
        <v>1</v>
      </c>
      <c r="F30" s="18">
        <v>1</v>
      </c>
      <c r="G30" s="9">
        <f t="shared" si="2"/>
        <v>1.7421602787456445E-2</v>
      </c>
      <c r="H30" s="9">
        <f t="shared" si="3"/>
        <v>1.7421602787456445E-2</v>
      </c>
      <c r="I30" s="9">
        <f t="shared" si="4"/>
        <v>1.7421602787456445E-2</v>
      </c>
      <c r="J30" s="6">
        <f t="shared" si="1"/>
        <v>0</v>
      </c>
      <c r="K30" s="18">
        <v>0</v>
      </c>
      <c r="L30" s="18" t="s">
        <v>335</v>
      </c>
      <c r="M30" s="18" t="s">
        <v>335</v>
      </c>
      <c r="N30" s="18" t="s">
        <v>335</v>
      </c>
    </row>
    <row r="31" spans="1:14" x14ac:dyDescent="0.25">
      <c r="A31" s="26">
        <v>19</v>
      </c>
      <c r="B31" s="3" t="s">
        <v>102</v>
      </c>
      <c r="C31" s="5">
        <v>94.1</v>
      </c>
      <c r="D31" s="18">
        <v>2</v>
      </c>
      <c r="E31" s="18">
        <v>1</v>
      </c>
      <c r="F31" s="18">
        <v>2</v>
      </c>
      <c r="G31" s="9">
        <f t="shared" si="2"/>
        <v>2.1253985122210415E-2</v>
      </c>
      <c r="H31" s="9">
        <f t="shared" si="3"/>
        <v>1.0626992561105207E-2</v>
      </c>
      <c r="I31" s="9">
        <f t="shared" si="4"/>
        <v>2.1253985122210415E-2</v>
      </c>
      <c r="J31" s="6">
        <f t="shared" si="1"/>
        <v>0</v>
      </c>
      <c r="K31" s="18">
        <v>0</v>
      </c>
      <c r="L31" s="18" t="s">
        <v>335</v>
      </c>
      <c r="M31" s="18" t="s">
        <v>335</v>
      </c>
      <c r="N31" s="18" t="s">
        <v>335</v>
      </c>
    </row>
    <row r="32" spans="1:14" x14ac:dyDescent="0.25">
      <c r="A32" s="26">
        <v>20</v>
      </c>
      <c r="B32" s="3" t="s">
        <v>338</v>
      </c>
      <c r="C32" s="31">
        <v>71.099999999999994</v>
      </c>
      <c r="D32" s="28">
        <v>1</v>
      </c>
      <c r="E32" s="28">
        <v>1</v>
      </c>
      <c r="F32" s="28">
        <v>1</v>
      </c>
      <c r="G32" s="9">
        <f t="shared" si="2"/>
        <v>1.4064697609001408E-2</v>
      </c>
      <c r="H32" s="9">
        <f t="shared" si="3"/>
        <v>1.4064697609001408E-2</v>
      </c>
      <c r="I32" s="9">
        <f t="shared" si="4"/>
        <v>1.4064697609001408E-2</v>
      </c>
      <c r="J32" s="6">
        <f t="shared" si="1"/>
        <v>0</v>
      </c>
      <c r="K32" s="18">
        <v>0</v>
      </c>
      <c r="L32" s="18" t="s">
        <v>335</v>
      </c>
      <c r="M32" s="18" t="s">
        <v>335</v>
      </c>
      <c r="N32" s="18" t="s">
        <v>335</v>
      </c>
    </row>
    <row r="33" spans="1:14" ht="18" customHeight="1" x14ac:dyDescent="0.25">
      <c r="A33" s="26">
        <v>21</v>
      </c>
      <c r="B33" s="3" t="s">
        <v>339</v>
      </c>
      <c r="C33" s="31">
        <v>25</v>
      </c>
      <c r="D33" s="28">
        <v>1</v>
      </c>
      <c r="E33" s="28">
        <v>0</v>
      </c>
      <c r="F33" s="28">
        <v>0</v>
      </c>
      <c r="G33" s="9">
        <f t="shared" si="2"/>
        <v>0.04</v>
      </c>
      <c r="H33" s="9">
        <f t="shared" si="3"/>
        <v>0</v>
      </c>
      <c r="I33" s="9">
        <f t="shared" si="4"/>
        <v>0</v>
      </c>
      <c r="J33" s="6">
        <v>0</v>
      </c>
      <c r="K33" s="18">
        <v>0</v>
      </c>
      <c r="L33" s="18" t="s">
        <v>335</v>
      </c>
      <c r="M33" s="18" t="s">
        <v>335</v>
      </c>
      <c r="N33" s="18" t="s">
        <v>335</v>
      </c>
    </row>
    <row r="34" spans="1:14" x14ac:dyDescent="0.25">
      <c r="A34" s="26">
        <v>22</v>
      </c>
      <c r="B34" s="3" t="s">
        <v>103</v>
      </c>
      <c r="C34" s="5">
        <v>13.3</v>
      </c>
      <c r="D34" s="18">
        <v>0</v>
      </c>
      <c r="E34" s="18">
        <v>0</v>
      </c>
      <c r="F34" s="18">
        <v>0</v>
      </c>
      <c r="G34" s="9">
        <f t="shared" si="2"/>
        <v>0</v>
      </c>
      <c r="H34" s="9">
        <f t="shared" si="3"/>
        <v>0</v>
      </c>
      <c r="I34" s="9">
        <f t="shared" si="4"/>
        <v>0</v>
      </c>
      <c r="J34" s="6">
        <v>0</v>
      </c>
      <c r="K34" s="18">
        <v>0</v>
      </c>
      <c r="L34" s="18" t="s">
        <v>335</v>
      </c>
      <c r="M34" s="18" t="s">
        <v>335</v>
      </c>
      <c r="N34" s="18" t="s">
        <v>335</v>
      </c>
    </row>
    <row r="35" spans="1:14" x14ac:dyDescent="0.25">
      <c r="A35" s="26">
        <v>23</v>
      </c>
      <c r="B35" s="3" t="s">
        <v>104</v>
      </c>
      <c r="C35" s="5">
        <v>15.5</v>
      </c>
      <c r="D35" s="18">
        <v>0</v>
      </c>
      <c r="E35" s="18">
        <v>0</v>
      </c>
      <c r="F35" s="18">
        <v>0</v>
      </c>
      <c r="G35" s="9">
        <f t="shared" si="2"/>
        <v>0</v>
      </c>
      <c r="H35" s="9">
        <f t="shared" si="3"/>
        <v>0</v>
      </c>
      <c r="I35" s="9">
        <f t="shared" si="4"/>
        <v>0</v>
      </c>
      <c r="J35" s="6">
        <v>0</v>
      </c>
      <c r="K35" s="18">
        <v>0</v>
      </c>
      <c r="L35" s="18" t="s">
        <v>335</v>
      </c>
      <c r="M35" s="18" t="s">
        <v>335</v>
      </c>
      <c r="N35" s="18" t="s">
        <v>335</v>
      </c>
    </row>
    <row r="36" spans="1:14" ht="25.5" x14ac:dyDescent="0.25">
      <c r="A36" s="29" t="s">
        <v>47</v>
      </c>
      <c r="B36" s="30" t="s">
        <v>12</v>
      </c>
      <c r="C36" s="27">
        <f>SUM(C37:C37)</f>
        <v>14.3</v>
      </c>
      <c r="D36" s="28">
        <f>SUM(D37:D37)</f>
        <v>0</v>
      </c>
      <c r="E36" s="28">
        <f>SUM(E37:E37)</f>
        <v>0</v>
      </c>
      <c r="F36" s="28">
        <f>SUM(F37:F37)</f>
        <v>0</v>
      </c>
      <c r="G36" s="9">
        <f t="shared" si="2"/>
        <v>0</v>
      </c>
      <c r="H36" s="9">
        <f t="shared" si="3"/>
        <v>0</v>
      </c>
      <c r="I36" s="9">
        <f t="shared" si="4"/>
        <v>0</v>
      </c>
      <c r="J36" s="6">
        <v>0</v>
      </c>
      <c r="K36" s="28">
        <f>SUM(K37:K37)</f>
        <v>0</v>
      </c>
      <c r="L36" s="18" t="s">
        <v>335</v>
      </c>
      <c r="M36" s="18" t="s">
        <v>335</v>
      </c>
      <c r="N36" s="18" t="s">
        <v>335</v>
      </c>
    </row>
    <row r="37" spans="1:14" x14ac:dyDescent="0.25">
      <c r="A37" s="29" t="s">
        <v>48</v>
      </c>
      <c r="B37" s="3" t="s">
        <v>105</v>
      </c>
      <c r="C37" s="31">
        <v>14.3</v>
      </c>
      <c r="D37" s="28">
        <v>0</v>
      </c>
      <c r="E37" s="28">
        <v>0</v>
      </c>
      <c r="F37" s="28">
        <v>0</v>
      </c>
      <c r="G37" s="9">
        <f t="shared" si="2"/>
        <v>0</v>
      </c>
      <c r="H37" s="9">
        <f t="shared" si="3"/>
        <v>0</v>
      </c>
      <c r="I37" s="9">
        <f t="shared" si="4"/>
        <v>0</v>
      </c>
      <c r="J37" s="6">
        <v>0</v>
      </c>
      <c r="K37" s="28">
        <v>0</v>
      </c>
      <c r="L37" s="18" t="s">
        <v>335</v>
      </c>
      <c r="M37" s="18" t="s">
        <v>335</v>
      </c>
      <c r="N37" s="18" t="s">
        <v>335</v>
      </c>
    </row>
    <row r="38" spans="1:14" x14ac:dyDescent="0.25">
      <c r="A38" s="24" t="s">
        <v>14</v>
      </c>
      <c r="B38" s="25" t="s">
        <v>3</v>
      </c>
      <c r="C38" s="27">
        <f>SUM(C39:C79)</f>
        <v>1384.9999999999998</v>
      </c>
      <c r="D38" s="28">
        <f>SUM(D39:D79)</f>
        <v>107</v>
      </c>
      <c r="E38" s="28">
        <f>SUM(E39:E79)</f>
        <v>123</v>
      </c>
      <c r="F38" s="28">
        <f>SUM(F39:F79)</f>
        <v>83</v>
      </c>
      <c r="G38" s="9">
        <f t="shared" si="2"/>
        <v>7.7256317689530701E-2</v>
      </c>
      <c r="H38" s="9">
        <f t="shared" si="3"/>
        <v>8.8808664259927811E-2</v>
      </c>
      <c r="I38" s="9">
        <f t="shared" si="4"/>
        <v>5.992779783393503E-2</v>
      </c>
      <c r="J38" s="6">
        <f t="shared" si="1"/>
        <v>1.2048192771084338</v>
      </c>
      <c r="K38" s="18">
        <f>SUM(K39:K79)</f>
        <v>1</v>
      </c>
      <c r="L38" s="18" t="s">
        <v>335</v>
      </c>
      <c r="M38" s="18" t="s">
        <v>335</v>
      </c>
      <c r="N38" s="18" t="s">
        <v>335</v>
      </c>
    </row>
    <row r="39" spans="1:14" ht="21" customHeight="1" x14ac:dyDescent="0.25">
      <c r="A39" s="24">
        <v>1</v>
      </c>
      <c r="B39" s="3" t="s">
        <v>106</v>
      </c>
      <c r="C39" s="9">
        <v>41.6</v>
      </c>
      <c r="D39" s="18">
        <v>3</v>
      </c>
      <c r="E39" s="18">
        <v>4</v>
      </c>
      <c r="F39" s="18">
        <v>2</v>
      </c>
      <c r="G39" s="9">
        <f t="shared" si="2"/>
        <v>7.2115384615384609E-2</v>
      </c>
      <c r="H39" s="9">
        <f t="shared" si="3"/>
        <v>9.6153846153846145E-2</v>
      </c>
      <c r="I39" s="9">
        <f t="shared" si="4"/>
        <v>4.8076923076923073E-2</v>
      </c>
      <c r="J39" s="6">
        <f t="shared" si="1"/>
        <v>0</v>
      </c>
      <c r="K39" s="18">
        <v>0</v>
      </c>
      <c r="L39" s="18" t="s">
        <v>335</v>
      </c>
      <c r="M39" s="18" t="s">
        <v>335</v>
      </c>
      <c r="N39" s="18" t="s">
        <v>335</v>
      </c>
    </row>
    <row r="40" spans="1:14" x14ac:dyDescent="0.25">
      <c r="A40" s="24">
        <v>2</v>
      </c>
      <c r="B40" s="3" t="s">
        <v>107</v>
      </c>
      <c r="C40" s="9">
        <v>19.5</v>
      </c>
      <c r="D40" s="18">
        <v>2</v>
      </c>
      <c r="E40" s="18">
        <v>2</v>
      </c>
      <c r="F40" s="18">
        <v>1</v>
      </c>
      <c r="G40" s="9">
        <f t="shared" si="2"/>
        <v>0.10256410256410256</v>
      </c>
      <c r="H40" s="9">
        <f t="shared" si="3"/>
        <v>0.10256410256410256</v>
      </c>
      <c r="I40" s="9">
        <f t="shared" si="4"/>
        <v>5.128205128205128E-2</v>
      </c>
      <c r="J40" s="6">
        <f t="shared" si="1"/>
        <v>0</v>
      </c>
      <c r="K40" s="18">
        <v>0</v>
      </c>
      <c r="L40" s="18" t="s">
        <v>335</v>
      </c>
      <c r="M40" s="18" t="s">
        <v>335</v>
      </c>
      <c r="N40" s="18" t="s">
        <v>335</v>
      </c>
    </row>
    <row r="41" spans="1:14" x14ac:dyDescent="0.25">
      <c r="A41" s="24">
        <v>3</v>
      </c>
      <c r="B41" s="3" t="s">
        <v>387</v>
      </c>
      <c r="C41" s="9">
        <v>15.8</v>
      </c>
      <c r="D41" s="18">
        <v>1</v>
      </c>
      <c r="E41" s="18">
        <v>1</v>
      </c>
      <c r="F41" s="18">
        <v>1</v>
      </c>
      <c r="G41" s="9">
        <f t="shared" si="2"/>
        <v>6.3291139240506319E-2</v>
      </c>
      <c r="H41" s="9">
        <f t="shared" si="3"/>
        <v>6.3291139240506319E-2</v>
      </c>
      <c r="I41" s="9">
        <f t="shared" si="4"/>
        <v>6.3291139240506319E-2</v>
      </c>
      <c r="J41" s="6">
        <f t="shared" si="1"/>
        <v>0</v>
      </c>
      <c r="K41" s="18">
        <v>0</v>
      </c>
      <c r="L41" s="18" t="s">
        <v>335</v>
      </c>
      <c r="M41" s="18" t="s">
        <v>335</v>
      </c>
      <c r="N41" s="18" t="s">
        <v>335</v>
      </c>
    </row>
    <row r="42" spans="1:14" ht="25.5" x14ac:dyDescent="0.25">
      <c r="A42" s="24">
        <v>4</v>
      </c>
      <c r="B42" s="3" t="s">
        <v>340</v>
      </c>
      <c r="C42" s="9">
        <v>62.4</v>
      </c>
      <c r="D42" s="18">
        <v>5</v>
      </c>
      <c r="E42" s="18">
        <v>6</v>
      </c>
      <c r="F42" s="18">
        <v>4</v>
      </c>
      <c r="G42" s="9">
        <f t="shared" si="2"/>
        <v>8.0128205128205135E-2</v>
      </c>
      <c r="H42" s="9">
        <f t="shared" si="3"/>
        <v>9.6153846153846159E-2</v>
      </c>
      <c r="I42" s="9">
        <f t="shared" si="4"/>
        <v>6.4102564102564111E-2</v>
      </c>
      <c r="J42" s="6">
        <f t="shared" si="1"/>
        <v>0</v>
      </c>
      <c r="K42" s="18">
        <v>0</v>
      </c>
      <c r="L42" s="18" t="s">
        <v>335</v>
      </c>
      <c r="M42" s="18" t="s">
        <v>335</v>
      </c>
      <c r="N42" s="18" t="s">
        <v>335</v>
      </c>
    </row>
    <row r="43" spans="1:14" ht="25.5" x14ac:dyDescent="0.25">
      <c r="A43" s="24">
        <v>5</v>
      </c>
      <c r="B43" s="3" t="s">
        <v>270</v>
      </c>
      <c r="C43" s="9">
        <v>26.4</v>
      </c>
      <c r="D43" s="18">
        <v>2</v>
      </c>
      <c r="E43" s="18">
        <v>2</v>
      </c>
      <c r="F43" s="18">
        <v>2</v>
      </c>
      <c r="G43" s="9">
        <f t="shared" si="2"/>
        <v>7.575757575757576E-2</v>
      </c>
      <c r="H43" s="9">
        <f t="shared" si="3"/>
        <v>7.575757575757576E-2</v>
      </c>
      <c r="I43" s="9">
        <f t="shared" si="4"/>
        <v>7.575757575757576E-2</v>
      </c>
      <c r="J43" s="6">
        <f t="shared" si="1"/>
        <v>0</v>
      </c>
      <c r="K43" s="18">
        <v>0</v>
      </c>
      <c r="L43" s="18" t="s">
        <v>335</v>
      </c>
      <c r="M43" s="18" t="s">
        <v>335</v>
      </c>
      <c r="N43" s="18" t="s">
        <v>335</v>
      </c>
    </row>
    <row r="44" spans="1:14" ht="25.5" x14ac:dyDescent="0.25">
      <c r="A44" s="24">
        <v>6</v>
      </c>
      <c r="B44" s="3" t="s">
        <v>108</v>
      </c>
      <c r="C44" s="9">
        <v>12.3</v>
      </c>
      <c r="D44" s="18">
        <v>1</v>
      </c>
      <c r="E44" s="18">
        <v>1</v>
      </c>
      <c r="F44" s="18">
        <v>1</v>
      </c>
      <c r="G44" s="9">
        <f t="shared" si="2"/>
        <v>8.1300813008130079E-2</v>
      </c>
      <c r="H44" s="9">
        <f t="shared" si="3"/>
        <v>8.1300813008130079E-2</v>
      </c>
      <c r="I44" s="9">
        <f t="shared" si="4"/>
        <v>8.1300813008130079E-2</v>
      </c>
      <c r="J44" s="6">
        <f t="shared" si="1"/>
        <v>0</v>
      </c>
      <c r="K44" s="18">
        <v>0</v>
      </c>
      <c r="L44" s="18" t="s">
        <v>335</v>
      </c>
      <c r="M44" s="18" t="s">
        <v>335</v>
      </c>
      <c r="N44" s="18" t="s">
        <v>335</v>
      </c>
    </row>
    <row r="45" spans="1:14" ht="18" customHeight="1" x14ac:dyDescent="0.25">
      <c r="A45" s="24">
        <v>7</v>
      </c>
      <c r="B45" s="3" t="s">
        <v>341</v>
      </c>
      <c r="C45" s="9">
        <v>21.4</v>
      </c>
      <c r="D45" s="18">
        <v>2</v>
      </c>
      <c r="E45" s="18">
        <v>2</v>
      </c>
      <c r="F45" s="18">
        <v>1</v>
      </c>
      <c r="G45" s="9">
        <f t="shared" si="2"/>
        <v>9.3457943925233655E-2</v>
      </c>
      <c r="H45" s="9">
        <f t="shared" si="3"/>
        <v>9.3457943925233655E-2</v>
      </c>
      <c r="I45" s="9">
        <f t="shared" si="4"/>
        <v>4.6728971962616828E-2</v>
      </c>
      <c r="J45" s="6">
        <f t="shared" si="1"/>
        <v>0</v>
      </c>
      <c r="K45" s="18">
        <v>0</v>
      </c>
      <c r="L45" s="18" t="s">
        <v>335</v>
      </c>
      <c r="M45" s="18" t="s">
        <v>335</v>
      </c>
      <c r="N45" s="18" t="s">
        <v>335</v>
      </c>
    </row>
    <row r="46" spans="1:14" x14ac:dyDescent="0.25">
      <c r="A46" s="24">
        <v>8</v>
      </c>
      <c r="B46" s="3" t="s">
        <v>109</v>
      </c>
      <c r="C46" s="9">
        <v>16.899999999999999</v>
      </c>
      <c r="D46" s="18">
        <v>1</v>
      </c>
      <c r="E46" s="18">
        <v>2</v>
      </c>
      <c r="F46" s="18">
        <v>1</v>
      </c>
      <c r="G46" s="9">
        <f t="shared" si="2"/>
        <v>5.9171597633136098E-2</v>
      </c>
      <c r="H46" s="9">
        <f t="shared" si="3"/>
        <v>0.1183431952662722</v>
      </c>
      <c r="I46" s="9">
        <f t="shared" si="4"/>
        <v>5.9171597633136098E-2</v>
      </c>
      <c r="J46" s="6">
        <f t="shared" si="1"/>
        <v>0</v>
      </c>
      <c r="K46" s="18">
        <v>0</v>
      </c>
      <c r="L46" s="18" t="s">
        <v>335</v>
      </c>
      <c r="M46" s="18" t="s">
        <v>335</v>
      </c>
      <c r="N46" s="18" t="s">
        <v>335</v>
      </c>
    </row>
    <row r="47" spans="1:14" x14ac:dyDescent="0.25">
      <c r="A47" s="24">
        <v>9</v>
      </c>
      <c r="B47" s="3" t="s">
        <v>110</v>
      </c>
      <c r="C47" s="9">
        <v>10.3</v>
      </c>
      <c r="D47" s="18">
        <v>1</v>
      </c>
      <c r="E47" s="18">
        <v>1</v>
      </c>
      <c r="F47" s="18">
        <v>1</v>
      </c>
      <c r="G47" s="9">
        <f t="shared" si="2"/>
        <v>9.7087378640776698E-2</v>
      </c>
      <c r="H47" s="9">
        <f t="shared" si="3"/>
        <v>9.7087378640776698E-2</v>
      </c>
      <c r="I47" s="9">
        <f t="shared" si="4"/>
        <v>9.7087378640776698E-2</v>
      </c>
      <c r="J47" s="6">
        <f t="shared" si="1"/>
        <v>0</v>
      </c>
      <c r="K47" s="18">
        <v>0</v>
      </c>
      <c r="L47" s="18" t="s">
        <v>335</v>
      </c>
      <c r="M47" s="18" t="s">
        <v>335</v>
      </c>
      <c r="N47" s="18" t="s">
        <v>335</v>
      </c>
    </row>
    <row r="48" spans="1:14" x14ac:dyDescent="0.25">
      <c r="A48" s="24">
        <v>10</v>
      </c>
      <c r="B48" s="3" t="s">
        <v>271</v>
      </c>
      <c r="C48" s="9">
        <v>36.299999999999997</v>
      </c>
      <c r="D48" s="18">
        <v>3</v>
      </c>
      <c r="E48" s="18">
        <v>3</v>
      </c>
      <c r="F48" s="18">
        <v>2</v>
      </c>
      <c r="G48" s="9">
        <f t="shared" si="2"/>
        <v>8.2644628099173556E-2</v>
      </c>
      <c r="H48" s="9">
        <f t="shared" si="3"/>
        <v>8.2644628099173556E-2</v>
      </c>
      <c r="I48" s="9">
        <f t="shared" si="4"/>
        <v>5.5096418732782371E-2</v>
      </c>
      <c r="J48" s="6">
        <f t="shared" si="1"/>
        <v>0</v>
      </c>
      <c r="K48" s="18">
        <v>0</v>
      </c>
      <c r="L48" s="18" t="s">
        <v>335</v>
      </c>
      <c r="M48" s="18" t="s">
        <v>335</v>
      </c>
      <c r="N48" s="18" t="s">
        <v>335</v>
      </c>
    </row>
    <row r="49" spans="1:14" ht="25.5" x14ac:dyDescent="0.25">
      <c r="A49" s="24">
        <v>11</v>
      </c>
      <c r="B49" s="3" t="s">
        <v>111</v>
      </c>
      <c r="C49" s="9">
        <v>18.2</v>
      </c>
      <c r="D49" s="18">
        <v>1</v>
      </c>
      <c r="E49" s="18">
        <v>2</v>
      </c>
      <c r="F49" s="18">
        <v>1</v>
      </c>
      <c r="G49" s="9">
        <f t="shared" si="2"/>
        <v>5.4945054945054944E-2</v>
      </c>
      <c r="H49" s="9">
        <f t="shared" si="3"/>
        <v>0.10989010989010989</v>
      </c>
      <c r="I49" s="9">
        <f t="shared" si="4"/>
        <v>5.4945054945054944E-2</v>
      </c>
      <c r="J49" s="6">
        <f t="shared" si="1"/>
        <v>0</v>
      </c>
      <c r="K49" s="18">
        <v>0</v>
      </c>
      <c r="L49" s="18" t="s">
        <v>335</v>
      </c>
      <c r="M49" s="18" t="s">
        <v>335</v>
      </c>
      <c r="N49" s="18" t="s">
        <v>335</v>
      </c>
    </row>
    <row r="50" spans="1:14" ht="25.5" x14ac:dyDescent="0.25">
      <c r="A50" s="24">
        <v>12</v>
      </c>
      <c r="B50" s="3" t="s">
        <v>112</v>
      </c>
      <c r="C50" s="9">
        <v>19.3</v>
      </c>
      <c r="D50" s="18">
        <v>2</v>
      </c>
      <c r="E50" s="18">
        <v>2</v>
      </c>
      <c r="F50" s="18">
        <v>1</v>
      </c>
      <c r="G50" s="9">
        <f t="shared" si="2"/>
        <v>0.10362694300518134</v>
      </c>
      <c r="H50" s="9">
        <f t="shared" si="3"/>
        <v>0.10362694300518134</v>
      </c>
      <c r="I50" s="9">
        <f t="shared" si="4"/>
        <v>5.181347150259067E-2</v>
      </c>
      <c r="J50" s="6">
        <f t="shared" si="1"/>
        <v>0</v>
      </c>
      <c r="K50" s="18">
        <v>0</v>
      </c>
      <c r="L50" s="18" t="s">
        <v>335</v>
      </c>
      <c r="M50" s="18" t="s">
        <v>335</v>
      </c>
      <c r="N50" s="18" t="s">
        <v>335</v>
      </c>
    </row>
    <row r="51" spans="1:14" ht="17.25" customHeight="1" x14ac:dyDescent="0.25">
      <c r="A51" s="24">
        <v>13</v>
      </c>
      <c r="B51" s="3" t="s">
        <v>113</v>
      </c>
      <c r="C51" s="9">
        <v>53.6</v>
      </c>
      <c r="D51" s="18">
        <v>4</v>
      </c>
      <c r="E51" s="18">
        <v>5</v>
      </c>
      <c r="F51" s="18">
        <v>3</v>
      </c>
      <c r="G51" s="9">
        <f t="shared" si="2"/>
        <v>7.4626865671641784E-2</v>
      </c>
      <c r="H51" s="9">
        <f t="shared" si="3"/>
        <v>9.3283582089552231E-2</v>
      </c>
      <c r="I51" s="9">
        <f t="shared" si="4"/>
        <v>5.5970149253731345E-2</v>
      </c>
      <c r="J51" s="6">
        <f t="shared" si="1"/>
        <v>0</v>
      </c>
      <c r="K51" s="18">
        <v>0</v>
      </c>
      <c r="L51" s="18" t="s">
        <v>335</v>
      </c>
      <c r="M51" s="18" t="s">
        <v>335</v>
      </c>
      <c r="N51" s="18" t="s">
        <v>335</v>
      </c>
    </row>
    <row r="52" spans="1:14" ht="17.25" customHeight="1" x14ac:dyDescent="0.25">
      <c r="A52" s="24">
        <v>14</v>
      </c>
      <c r="B52" s="3" t="s">
        <v>114</v>
      </c>
      <c r="C52" s="9">
        <v>43.3</v>
      </c>
      <c r="D52" s="18">
        <v>3</v>
      </c>
      <c r="E52" s="18">
        <v>4</v>
      </c>
      <c r="F52" s="18">
        <v>3</v>
      </c>
      <c r="G52" s="9">
        <f t="shared" si="2"/>
        <v>6.9284064665127029E-2</v>
      </c>
      <c r="H52" s="9">
        <f t="shared" si="3"/>
        <v>9.237875288683603E-2</v>
      </c>
      <c r="I52" s="9">
        <f t="shared" si="4"/>
        <v>6.9284064665127029E-2</v>
      </c>
      <c r="J52" s="6">
        <f t="shared" si="1"/>
        <v>0</v>
      </c>
      <c r="K52" s="18">
        <v>0</v>
      </c>
      <c r="L52" s="18" t="s">
        <v>335</v>
      </c>
      <c r="M52" s="18" t="s">
        <v>335</v>
      </c>
      <c r="N52" s="18" t="s">
        <v>335</v>
      </c>
    </row>
    <row r="53" spans="1:14" x14ac:dyDescent="0.25">
      <c r="A53" s="24">
        <v>15</v>
      </c>
      <c r="B53" s="3" t="s">
        <v>115</v>
      </c>
      <c r="C53" s="9">
        <v>8</v>
      </c>
      <c r="D53" s="18">
        <v>1</v>
      </c>
      <c r="E53" s="18">
        <v>1</v>
      </c>
      <c r="F53" s="18">
        <v>0</v>
      </c>
      <c r="G53" s="9">
        <f t="shared" si="2"/>
        <v>0.125</v>
      </c>
      <c r="H53" s="9">
        <f t="shared" si="3"/>
        <v>0.125</v>
      </c>
      <c r="I53" s="9">
        <f t="shared" si="4"/>
        <v>0</v>
      </c>
      <c r="J53" s="6">
        <v>0</v>
      </c>
      <c r="K53" s="18">
        <v>0</v>
      </c>
      <c r="L53" s="18" t="s">
        <v>335</v>
      </c>
      <c r="M53" s="18" t="s">
        <v>335</v>
      </c>
      <c r="N53" s="18" t="s">
        <v>335</v>
      </c>
    </row>
    <row r="54" spans="1:14" x14ac:dyDescent="0.25">
      <c r="A54" s="24">
        <v>16</v>
      </c>
      <c r="B54" s="3" t="s">
        <v>116</v>
      </c>
      <c r="C54" s="9">
        <v>21.1</v>
      </c>
      <c r="D54" s="18">
        <v>2</v>
      </c>
      <c r="E54" s="18">
        <v>2</v>
      </c>
      <c r="F54" s="18">
        <v>1</v>
      </c>
      <c r="G54" s="9">
        <f t="shared" si="2"/>
        <v>9.4786729857819899E-2</v>
      </c>
      <c r="H54" s="9">
        <f t="shared" si="3"/>
        <v>9.4786729857819899E-2</v>
      </c>
      <c r="I54" s="9">
        <f t="shared" si="4"/>
        <v>4.7393364928909949E-2</v>
      </c>
      <c r="J54" s="6">
        <f t="shared" si="1"/>
        <v>0</v>
      </c>
      <c r="K54" s="18">
        <v>0</v>
      </c>
      <c r="L54" s="18" t="s">
        <v>335</v>
      </c>
      <c r="M54" s="18" t="s">
        <v>335</v>
      </c>
      <c r="N54" s="18" t="s">
        <v>335</v>
      </c>
    </row>
    <row r="55" spans="1:14" x14ac:dyDescent="0.25">
      <c r="A55" s="24">
        <v>17</v>
      </c>
      <c r="B55" s="3" t="s">
        <v>117</v>
      </c>
      <c r="C55" s="9">
        <v>6.4</v>
      </c>
      <c r="D55" s="18">
        <v>1</v>
      </c>
      <c r="E55" s="18">
        <v>1</v>
      </c>
      <c r="F55" s="18">
        <v>0</v>
      </c>
      <c r="G55" s="9">
        <f t="shared" si="2"/>
        <v>0.15625</v>
      </c>
      <c r="H55" s="9">
        <f t="shared" si="3"/>
        <v>0.15625</v>
      </c>
      <c r="I55" s="9">
        <f t="shared" si="4"/>
        <v>0</v>
      </c>
      <c r="J55" s="6">
        <v>0</v>
      </c>
      <c r="K55" s="18">
        <v>0</v>
      </c>
      <c r="L55" s="18" t="s">
        <v>335</v>
      </c>
      <c r="M55" s="18" t="s">
        <v>335</v>
      </c>
      <c r="N55" s="18" t="s">
        <v>335</v>
      </c>
    </row>
    <row r="56" spans="1:14" x14ac:dyDescent="0.25">
      <c r="A56" s="24">
        <v>18</v>
      </c>
      <c r="B56" s="3" t="s">
        <v>118</v>
      </c>
      <c r="C56" s="9">
        <v>6.2</v>
      </c>
      <c r="D56" s="18">
        <v>0</v>
      </c>
      <c r="E56" s="18">
        <v>1</v>
      </c>
      <c r="F56" s="18">
        <v>0</v>
      </c>
      <c r="G56" s="9">
        <f t="shared" si="2"/>
        <v>0</v>
      </c>
      <c r="H56" s="9">
        <f t="shared" si="3"/>
        <v>0.16129032258064516</v>
      </c>
      <c r="I56" s="9">
        <f t="shared" si="4"/>
        <v>0</v>
      </c>
      <c r="J56" s="6">
        <v>0</v>
      </c>
      <c r="K56" s="18">
        <v>0</v>
      </c>
      <c r="L56" s="18" t="s">
        <v>335</v>
      </c>
      <c r="M56" s="18" t="s">
        <v>335</v>
      </c>
      <c r="N56" s="18" t="s">
        <v>335</v>
      </c>
    </row>
    <row r="57" spans="1:14" x14ac:dyDescent="0.25">
      <c r="A57" s="24">
        <v>19</v>
      </c>
      <c r="B57" s="3" t="s">
        <v>342</v>
      </c>
      <c r="C57" s="27">
        <v>17.399999999999999</v>
      </c>
      <c r="D57" s="28">
        <v>1</v>
      </c>
      <c r="E57" s="28">
        <v>2</v>
      </c>
      <c r="F57" s="28">
        <v>1</v>
      </c>
      <c r="G57" s="9">
        <f t="shared" si="2"/>
        <v>5.7471264367816098E-2</v>
      </c>
      <c r="H57" s="9">
        <f t="shared" si="3"/>
        <v>0.1149425287356322</v>
      </c>
      <c r="I57" s="9">
        <f t="shared" si="4"/>
        <v>5.7471264367816098E-2</v>
      </c>
      <c r="J57" s="6">
        <f t="shared" si="1"/>
        <v>0</v>
      </c>
      <c r="K57" s="18">
        <v>0</v>
      </c>
      <c r="L57" s="18" t="s">
        <v>335</v>
      </c>
      <c r="M57" s="18" t="s">
        <v>335</v>
      </c>
      <c r="N57" s="18" t="s">
        <v>335</v>
      </c>
    </row>
    <row r="58" spans="1:14" x14ac:dyDescent="0.25">
      <c r="A58" s="24">
        <v>20</v>
      </c>
      <c r="B58" s="3" t="s">
        <v>119</v>
      </c>
      <c r="C58" s="9">
        <v>10.199999999999999</v>
      </c>
      <c r="D58" s="18">
        <v>1</v>
      </c>
      <c r="E58" s="18">
        <v>1</v>
      </c>
      <c r="F58" s="18">
        <v>1</v>
      </c>
      <c r="G58" s="9">
        <f t="shared" si="2"/>
        <v>9.8039215686274522E-2</v>
      </c>
      <c r="H58" s="9">
        <f t="shared" si="3"/>
        <v>9.8039215686274522E-2</v>
      </c>
      <c r="I58" s="9">
        <f t="shared" si="4"/>
        <v>9.8039215686274522E-2</v>
      </c>
      <c r="J58" s="6">
        <f t="shared" si="1"/>
        <v>0</v>
      </c>
      <c r="K58" s="18">
        <v>0</v>
      </c>
      <c r="L58" s="18" t="s">
        <v>335</v>
      </c>
      <c r="M58" s="18" t="s">
        <v>335</v>
      </c>
      <c r="N58" s="18" t="s">
        <v>335</v>
      </c>
    </row>
    <row r="59" spans="1:14" ht="25.5" x14ac:dyDescent="0.25">
      <c r="A59" s="24">
        <v>21</v>
      </c>
      <c r="B59" s="3" t="s">
        <v>120</v>
      </c>
      <c r="C59" s="9">
        <v>27.2</v>
      </c>
      <c r="D59" s="18">
        <v>2</v>
      </c>
      <c r="E59" s="18">
        <v>2</v>
      </c>
      <c r="F59" s="18">
        <v>2</v>
      </c>
      <c r="G59" s="9">
        <f t="shared" si="2"/>
        <v>7.3529411764705885E-2</v>
      </c>
      <c r="H59" s="9">
        <f t="shared" si="3"/>
        <v>7.3529411764705885E-2</v>
      </c>
      <c r="I59" s="9">
        <f t="shared" si="4"/>
        <v>7.3529411764705885E-2</v>
      </c>
      <c r="J59" s="6">
        <f t="shared" si="1"/>
        <v>0</v>
      </c>
      <c r="K59" s="18">
        <v>0</v>
      </c>
      <c r="L59" s="18" t="s">
        <v>335</v>
      </c>
      <c r="M59" s="18" t="s">
        <v>335</v>
      </c>
      <c r="N59" s="18" t="s">
        <v>335</v>
      </c>
    </row>
    <row r="60" spans="1:14" ht="25.5" x14ac:dyDescent="0.25">
      <c r="A60" s="24">
        <v>22</v>
      </c>
      <c r="B60" s="3" t="s">
        <v>121</v>
      </c>
      <c r="C60" s="9">
        <v>88.3</v>
      </c>
      <c r="D60" s="18">
        <v>7</v>
      </c>
      <c r="E60" s="18">
        <v>7</v>
      </c>
      <c r="F60" s="18">
        <v>5</v>
      </c>
      <c r="G60" s="9">
        <f t="shared" si="2"/>
        <v>7.9275198187995471E-2</v>
      </c>
      <c r="H60" s="9">
        <f t="shared" si="3"/>
        <v>7.9275198187995471E-2</v>
      </c>
      <c r="I60" s="9">
        <f t="shared" si="4"/>
        <v>5.6625141562853906E-2</v>
      </c>
      <c r="J60" s="6">
        <f t="shared" si="1"/>
        <v>0</v>
      </c>
      <c r="K60" s="18">
        <v>0</v>
      </c>
      <c r="L60" s="18" t="s">
        <v>335</v>
      </c>
      <c r="M60" s="18" t="s">
        <v>335</v>
      </c>
      <c r="N60" s="18" t="s">
        <v>335</v>
      </c>
    </row>
    <row r="61" spans="1:14" ht="25.5" x14ac:dyDescent="0.25">
      <c r="A61" s="24">
        <v>23</v>
      </c>
      <c r="B61" s="3" t="s">
        <v>122</v>
      </c>
      <c r="C61" s="9">
        <v>28.4</v>
      </c>
      <c r="D61" s="18">
        <v>2</v>
      </c>
      <c r="E61" s="18">
        <v>3</v>
      </c>
      <c r="F61" s="18">
        <v>2</v>
      </c>
      <c r="G61" s="9">
        <f t="shared" si="2"/>
        <v>7.0422535211267609E-2</v>
      </c>
      <c r="H61" s="9">
        <f t="shared" si="3"/>
        <v>0.10563380281690142</v>
      </c>
      <c r="I61" s="9">
        <f t="shared" si="4"/>
        <v>7.0422535211267609E-2</v>
      </c>
      <c r="J61" s="6">
        <f t="shared" si="1"/>
        <v>0</v>
      </c>
      <c r="K61" s="18">
        <v>0</v>
      </c>
      <c r="L61" s="18" t="s">
        <v>335</v>
      </c>
      <c r="M61" s="18" t="s">
        <v>335</v>
      </c>
      <c r="N61" s="18" t="s">
        <v>335</v>
      </c>
    </row>
    <row r="62" spans="1:14" x14ac:dyDescent="0.25">
      <c r="A62" s="24">
        <v>24</v>
      </c>
      <c r="B62" s="3" t="s">
        <v>123</v>
      </c>
      <c r="C62" s="9">
        <v>20.8</v>
      </c>
      <c r="D62" s="18">
        <v>2</v>
      </c>
      <c r="E62" s="18">
        <v>2</v>
      </c>
      <c r="F62" s="18">
        <v>1</v>
      </c>
      <c r="G62" s="9">
        <f t="shared" si="2"/>
        <v>9.6153846153846145E-2</v>
      </c>
      <c r="H62" s="9">
        <f t="shared" si="3"/>
        <v>9.6153846153846145E-2</v>
      </c>
      <c r="I62" s="9">
        <f t="shared" si="4"/>
        <v>4.8076923076923073E-2</v>
      </c>
      <c r="J62" s="6">
        <f t="shared" si="1"/>
        <v>0</v>
      </c>
      <c r="K62" s="18">
        <v>0</v>
      </c>
      <c r="L62" s="18" t="s">
        <v>335</v>
      </c>
      <c r="M62" s="18" t="s">
        <v>335</v>
      </c>
      <c r="N62" s="18" t="s">
        <v>335</v>
      </c>
    </row>
    <row r="63" spans="1:14" x14ac:dyDescent="0.25">
      <c r="A63" s="24">
        <v>25</v>
      </c>
      <c r="B63" s="3" t="s">
        <v>124</v>
      </c>
      <c r="C63" s="9">
        <v>20.8</v>
      </c>
      <c r="D63" s="18">
        <v>2</v>
      </c>
      <c r="E63" s="18">
        <v>2</v>
      </c>
      <c r="F63" s="18">
        <v>1</v>
      </c>
      <c r="G63" s="9">
        <f t="shared" si="2"/>
        <v>9.6153846153846145E-2</v>
      </c>
      <c r="H63" s="9">
        <f t="shared" si="3"/>
        <v>9.6153846153846145E-2</v>
      </c>
      <c r="I63" s="9">
        <f t="shared" si="4"/>
        <v>4.8076923076923073E-2</v>
      </c>
      <c r="J63" s="6">
        <f t="shared" si="1"/>
        <v>0</v>
      </c>
      <c r="K63" s="18">
        <v>0</v>
      </c>
      <c r="L63" s="18" t="s">
        <v>335</v>
      </c>
      <c r="M63" s="18" t="s">
        <v>335</v>
      </c>
      <c r="N63" s="18" t="s">
        <v>335</v>
      </c>
    </row>
    <row r="64" spans="1:14" x14ac:dyDescent="0.25">
      <c r="A64" s="24">
        <v>26</v>
      </c>
      <c r="B64" s="3" t="s">
        <v>125</v>
      </c>
      <c r="C64" s="9">
        <v>13.7</v>
      </c>
      <c r="D64" s="18">
        <v>1</v>
      </c>
      <c r="E64" s="18">
        <v>1</v>
      </c>
      <c r="F64" s="18">
        <v>1</v>
      </c>
      <c r="G64" s="9">
        <f t="shared" si="2"/>
        <v>7.2992700729927015E-2</v>
      </c>
      <c r="H64" s="9">
        <f t="shared" si="3"/>
        <v>7.2992700729927015E-2</v>
      </c>
      <c r="I64" s="9">
        <f t="shared" si="4"/>
        <v>7.2992700729927015E-2</v>
      </c>
      <c r="J64" s="6">
        <f t="shared" si="1"/>
        <v>0</v>
      </c>
      <c r="K64" s="18">
        <v>0</v>
      </c>
      <c r="L64" s="18" t="s">
        <v>335</v>
      </c>
      <c r="M64" s="18" t="s">
        <v>335</v>
      </c>
      <c r="N64" s="18" t="s">
        <v>335</v>
      </c>
    </row>
    <row r="65" spans="1:14" x14ac:dyDescent="0.25">
      <c r="A65" s="24">
        <v>27</v>
      </c>
      <c r="B65" s="3" t="s">
        <v>126</v>
      </c>
      <c r="C65" s="9">
        <v>25.4</v>
      </c>
      <c r="D65" s="18">
        <v>2</v>
      </c>
      <c r="E65" s="18">
        <v>2</v>
      </c>
      <c r="F65" s="18">
        <v>2</v>
      </c>
      <c r="G65" s="9">
        <f t="shared" si="2"/>
        <v>7.874015748031496E-2</v>
      </c>
      <c r="H65" s="9">
        <f t="shared" si="3"/>
        <v>7.874015748031496E-2</v>
      </c>
      <c r="I65" s="9">
        <f t="shared" si="4"/>
        <v>7.874015748031496E-2</v>
      </c>
      <c r="J65" s="6">
        <f t="shared" si="1"/>
        <v>0</v>
      </c>
      <c r="K65" s="18">
        <v>0</v>
      </c>
      <c r="L65" s="18" t="s">
        <v>335</v>
      </c>
      <c r="M65" s="18" t="s">
        <v>335</v>
      </c>
      <c r="N65" s="18" t="s">
        <v>335</v>
      </c>
    </row>
    <row r="66" spans="1:14" x14ac:dyDescent="0.25">
      <c r="A66" s="24">
        <v>28</v>
      </c>
      <c r="B66" s="3" t="s">
        <v>127</v>
      </c>
      <c r="C66" s="9">
        <v>2.9</v>
      </c>
      <c r="D66" s="18">
        <v>0</v>
      </c>
      <c r="E66" s="18">
        <v>0</v>
      </c>
      <c r="F66" s="18">
        <v>0</v>
      </c>
      <c r="G66" s="9">
        <f t="shared" si="2"/>
        <v>0</v>
      </c>
      <c r="H66" s="9">
        <f t="shared" si="3"/>
        <v>0</v>
      </c>
      <c r="I66" s="9">
        <f t="shared" si="4"/>
        <v>0</v>
      </c>
      <c r="J66" s="6">
        <v>0</v>
      </c>
      <c r="K66" s="18">
        <v>0</v>
      </c>
      <c r="L66" s="18" t="s">
        <v>335</v>
      </c>
      <c r="M66" s="18" t="s">
        <v>335</v>
      </c>
      <c r="N66" s="18" t="s">
        <v>335</v>
      </c>
    </row>
    <row r="67" spans="1:14" ht="25.5" x14ac:dyDescent="0.25">
      <c r="A67" s="24">
        <v>29</v>
      </c>
      <c r="B67" s="3" t="s">
        <v>343</v>
      </c>
      <c r="C67" s="27">
        <v>3</v>
      </c>
      <c r="D67" s="28">
        <v>0</v>
      </c>
      <c r="E67" s="28">
        <v>0</v>
      </c>
      <c r="F67" s="28">
        <v>0</v>
      </c>
      <c r="G67" s="9">
        <f t="shared" si="2"/>
        <v>0</v>
      </c>
      <c r="H67" s="9">
        <f t="shared" si="3"/>
        <v>0</v>
      </c>
      <c r="I67" s="9">
        <f t="shared" si="4"/>
        <v>0</v>
      </c>
      <c r="J67" s="6">
        <v>0</v>
      </c>
      <c r="K67" s="18">
        <v>0</v>
      </c>
      <c r="L67" s="18" t="s">
        <v>335</v>
      </c>
      <c r="M67" s="18" t="s">
        <v>335</v>
      </c>
      <c r="N67" s="18" t="s">
        <v>335</v>
      </c>
    </row>
    <row r="68" spans="1:14" x14ac:dyDescent="0.25">
      <c r="A68" s="24">
        <v>30</v>
      </c>
      <c r="B68" s="3" t="s">
        <v>128</v>
      </c>
      <c r="C68" s="9">
        <v>62.9</v>
      </c>
      <c r="D68" s="18">
        <v>5</v>
      </c>
      <c r="E68" s="18">
        <v>6</v>
      </c>
      <c r="F68" s="18">
        <v>4</v>
      </c>
      <c r="G68" s="9">
        <f t="shared" si="2"/>
        <v>7.9491255961844198E-2</v>
      </c>
      <c r="H68" s="9">
        <f t="shared" si="3"/>
        <v>9.5389507154213043E-2</v>
      </c>
      <c r="I68" s="9">
        <f t="shared" si="4"/>
        <v>6.3593004769475353E-2</v>
      </c>
      <c r="J68" s="6">
        <f t="shared" si="1"/>
        <v>0</v>
      </c>
      <c r="K68" s="18">
        <v>0</v>
      </c>
      <c r="L68" s="18" t="s">
        <v>335</v>
      </c>
      <c r="M68" s="18" t="s">
        <v>335</v>
      </c>
      <c r="N68" s="18" t="s">
        <v>335</v>
      </c>
    </row>
    <row r="69" spans="1:14" x14ac:dyDescent="0.25">
      <c r="A69" s="24">
        <v>31</v>
      </c>
      <c r="B69" s="3" t="s">
        <v>129</v>
      </c>
      <c r="C69" s="9">
        <v>16.8</v>
      </c>
      <c r="D69" s="18">
        <v>1</v>
      </c>
      <c r="E69" s="18">
        <v>2</v>
      </c>
      <c r="F69" s="18">
        <v>1</v>
      </c>
      <c r="G69" s="9">
        <f t="shared" si="2"/>
        <v>5.9523809523809521E-2</v>
      </c>
      <c r="H69" s="9">
        <f t="shared" si="3"/>
        <v>0.11904761904761904</v>
      </c>
      <c r="I69" s="9">
        <f t="shared" si="4"/>
        <v>5.9523809523809521E-2</v>
      </c>
      <c r="J69" s="6">
        <f t="shared" si="1"/>
        <v>0</v>
      </c>
      <c r="K69" s="18">
        <v>0</v>
      </c>
      <c r="L69" s="18" t="s">
        <v>335</v>
      </c>
      <c r="M69" s="18" t="s">
        <v>335</v>
      </c>
      <c r="N69" s="18" t="s">
        <v>335</v>
      </c>
    </row>
    <row r="70" spans="1:14" ht="25.5" x14ac:dyDescent="0.25">
      <c r="A70" s="24">
        <v>32</v>
      </c>
      <c r="B70" s="3" t="s">
        <v>272</v>
      </c>
      <c r="C70" s="9">
        <v>30.8</v>
      </c>
      <c r="D70" s="18">
        <v>2</v>
      </c>
      <c r="E70" s="18">
        <v>3</v>
      </c>
      <c r="F70" s="18">
        <v>2</v>
      </c>
      <c r="G70" s="9">
        <f t="shared" si="2"/>
        <v>6.4935064935064929E-2</v>
      </c>
      <c r="H70" s="9">
        <f t="shared" si="3"/>
        <v>9.7402597402597407E-2</v>
      </c>
      <c r="I70" s="9">
        <f t="shared" si="4"/>
        <v>6.4935064935064929E-2</v>
      </c>
      <c r="J70" s="6">
        <f t="shared" si="1"/>
        <v>0</v>
      </c>
      <c r="K70" s="18">
        <v>0</v>
      </c>
      <c r="L70" s="18" t="s">
        <v>335</v>
      </c>
      <c r="M70" s="18" t="s">
        <v>335</v>
      </c>
      <c r="N70" s="18" t="s">
        <v>335</v>
      </c>
    </row>
    <row r="71" spans="1:14" ht="18.75" customHeight="1" x14ac:dyDescent="0.25">
      <c r="A71" s="24">
        <v>33</v>
      </c>
      <c r="B71" s="3" t="s">
        <v>130</v>
      </c>
      <c r="C71" s="9">
        <v>27.8</v>
      </c>
      <c r="D71" s="18">
        <v>2</v>
      </c>
      <c r="E71" s="18">
        <v>3</v>
      </c>
      <c r="F71" s="18">
        <v>2</v>
      </c>
      <c r="G71" s="9">
        <f t="shared" si="2"/>
        <v>7.1942446043165464E-2</v>
      </c>
      <c r="H71" s="9">
        <f t="shared" si="3"/>
        <v>0.1079136690647482</v>
      </c>
      <c r="I71" s="9">
        <f t="shared" si="4"/>
        <v>7.1942446043165464E-2</v>
      </c>
      <c r="J71" s="6">
        <f t="shared" si="1"/>
        <v>0</v>
      </c>
      <c r="K71" s="18">
        <v>0</v>
      </c>
      <c r="L71" s="18" t="s">
        <v>335</v>
      </c>
      <c r="M71" s="18" t="s">
        <v>335</v>
      </c>
      <c r="N71" s="18" t="s">
        <v>335</v>
      </c>
    </row>
    <row r="72" spans="1:14" x14ac:dyDescent="0.25">
      <c r="A72" s="24">
        <v>34</v>
      </c>
      <c r="B72" s="3" t="s">
        <v>131</v>
      </c>
      <c r="C72" s="9">
        <v>20.7</v>
      </c>
      <c r="D72" s="18">
        <v>2</v>
      </c>
      <c r="E72" s="18">
        <v>2</v>
      </c>
      <c r="F72" s="18">
        <v>1</v>
      </c>
      <c r="G72" s="9">
        <f t="shared" si="2"/>
        <v>9.6618357487922704E-2</v>
      </c>
      <c r="H72" s="9">
        <f t="shared" si="3"/>
        <v>9.6618357487922704E-2</v>
      </c>
      <c r="I72" s="9">
        <f t="shared" si="4"/>
        <v>4.8309178743961352E-2</v>
      </c>
      <c r="J72" s="6">
        <f t="shared" si="1"/>
        <v>0</v>
      </c>
      <c r="K72" s="18">
        <v>0</v>
      </c>
      <c r="L72" s="18" t="s">
        <v>335</v>
      </c>
      <c r="M72" s="18" t="s">
        <v>335</v>
      </c>
      <c r="N72" s="18" t="s">
        <v>335</v>
      </c>
    </row>
    <row r="73" spans="1:14" ht="19.5" customHeight="1" x14ac:dyDescent="0.25">
      <c r="A73" s="24">
        <v>35</v>
      </c>
      <c r="B73" s="3" t="s">
        <v>132</v>
      </c>
      <c r="C73" s="9">
        <v>49.8</v>
      </c>
      <c r="D73" s="18">
        <v>4</v>
      </c>
      <c r="E73" s="18">
        <v>4</v>
      </c>
      <c r="F73" s="18">
        <v>3</v>
      </c>
      <c r="G73" s="9">
        <f t="shared" si="2"/>
        <v>8.0321285140562249E-2</v>
      </c>
      <c r="H73" s="9">
        <f t="shared" si="3"/>
        <v>8.0321285140562249E-2</v>
      </c>
      <c r="I73" s="9">
        <f t="shared" si="4"/>
        <v>6.0240963855421693E-2</v>
      </c>
      <c r="J73" s="6">
        <f t="shared" si="1"/>
        <v>0</v>
      </c>
      <c r="K73" s="18">
        <v>0</v>
      </c>
      <c r="L73" s="18" t="s">
        <v>335</v>
      </c>
      <c r="M73" s="18" t="s">
        <v>335</v>
      </c>
      <c r="N73" s="18" t="s">
        <v>335</v>
      </c>
    </row>
    <row r="74" spans="1:14" ht="25.5" x14ac:dyDescent="0.25">
      <c r="A74" s="24">
        <v>36</v>
      </c>
      <c r="B74" s="3" t="s">
        <v>133</v>
      </c>
      <c r="C74" s="9">
        <v>30.7</v>
      </c>
      <c r="D74" s="18">
        <v>2</v>
      </c>
      <c r="E74" s="18">
        <v>3</v>
      </c>
      <c r="F74" s="18">
        <v>2</v>
      </c>
      <c r="G74" s="9">
        <f t="shared" si="2"/>
        <v>6.5146579804560262E-2</v>
      </c>
      <c r="H74" s="9">
        <f t="shared" si="3"/>
        <v>9.7719869706840393E-2</v>
      </c>
      <c r="I74" s="9">
        <f t="shared" si="4"/>
        <v>6.5146579804560262E-2</v>
      </c>
      <c r="J74" s="6">
        <f t="shared" si="1"/>
        <v>0</v>
      </c>
      <c r="K74" s="18">
        <v>0</v>
      </c>
      <c r="L74" s="18" t="s">
        <v>335</v>
      </c>
      <c r="M74" s="18" t="s">
        <v>335</v>
      </c>
      <c r="N74" s="18" t="s">
        <v>335</v>
      </c>
    </row>
    <row r="75" spans="1:14" ht="28.5" customHeight="1" x14ac:dyDescent="0.25">
      <c r="A75" s="24">
        <v>37</v>
      </c>
      <c r="B75" s="3" t="s">
        <v>134</v>
      </c>
      <c r="C75" s="9">
        <v>75.5</v>
      </c>
      <c r="D75" s="18">
        <v>6</v>
      </c>
      <c r="E75" s="18">
        <v>7</v>
      </c>
      <c r="F75" s="18">
        <v>5</v>
      </c>
      <c r="G75" s="9">
        <f t="shared" si="2"/>
        <v>7.9470198675496692E-2</v>
      </c>
      <c r="H75" s="9">
        <f t="shared" si="3"/>
        <v>9.2715231788079472E-2</v>
      </c>
      <c r="I75" s="9">
        <f t="shared" si="4"/>
        <v>6.6225165562913912E-2</v>
      </c>
      <c r="J75" s="6">
        <f t="shared" si="1"/>
        <v>0</v>
      </c>
      <c r="K75" s="18">
        <v>0</v>
      </c>
      <c r="L75" s="18" t="s">
        <v>335</v>
      </c>
      <c r="M75" s="18" t="s">
        <v>335</v>
      </c>
      <c r="N75" s="18" t="s">
        <v>335</v>
      </c>
    </row>
    <row r="76" spans="1:14" ht="21" customHeight="1" x14ac:dyDescent="0.25">
      <c r="A76" s="24">
        <v>38</v>
      </c>
      <c r="B76" s="3" t="s">
        <v>135</v>
      </c>
      <c r="C76" s="9">
        <v>120.3</v>
      </c>
      <c r="D76" s="18">
        <v>8</v>
      </c>
      <c r="E76" s="18">
        <v>8</v>
      </c>
      <c r="F76" s="18">
        <v>7</v>
      </c>
      <c r="G76" s="9">
        <f t="shared" si="2"/>
        <v>6.6500415627597675E-2</v>
      </c>
      <c r="H76" s="9">
        <f t="shared" si="3"/>
        <v>6.6500415627597675E-2</v>
      </c>
      <c r="I76" s="9">
        <f t="shared" si="4"/>
        <v>5.8187863674147966E-2</v>
      </c>
      <c r="J76" s="6">
        <f t="shared" si="1"/>
        <v>0</v>
      </c>
      <c r="K76" s="18">
        <v>0</v>
      </c>
      <c r="L76" s="18" t="s">
        <v>335</v>
      </c>
      <c r="M76" s="18" t="s">
        <v>335</v>
      </c>
      <c r="N76" s="18" t="s">
        <v>335</v>
      </c>
    </row>
    <row r="77" spans="1:14" x14ac:dyDescent="0.25">
      <c r="A77" s="24">
        <v>39</v>
      </c>
      <c r="B77" s="3" t="s">
        <v>136</v>
      </c>
      <c r="C77" s="9">
        <v>214.3</v>
      </c>
      <c r="D77" s="18">
        <v>18</v>
      </c>
      <c r="E77" s="18">
        <v>19</v>
      </c>
      <c r="F77" s="18">
        <v>13</v>
      </c>
      <c r="G77" s="9">
        <f t="shared" si="2"/>
        <v>8.3994400373308437E-2</v>
      </c>
      <c r="H77" s="9">
        <f t="shared" si="3"/>
        <v>8.8660755949603348E-2</v>
      </c>
      <c r="I77" s="9">
        <f t="shared" si="4"/>
        <v>6.0662622491833872E-2</v>
      </c>
      <c r="J77" s="6">
        <f t="shared" si="1"/>
        <v>7.6923076923076925</v>
      </c>
      <c r="K77" s="18">
        <v>1</v>
      </c>
      <c r="L77" s="18" t="s">
        <v>335</v>
      </c>
      <c r="M77" s="18" t="s">
        <v>335</v>
      </c>
      <c r="N77" s="18" t="s">
        <v>335</v>
      </c>
    </row>
    <row r="78" spans="1:14" ht="25.5" x14ac:dyDescent="0.25">
      <c r="A78" s="24">
        <v>40</v>
      </c>
      <c r="B78" s="3" t="s">
        <v>388</v>
      </c>
      <c r="C78" s="9">
        <v>17.3</v>
      </c>
      <c r="D78" s="18">
        <v>1</v>
      </c>
      <c r="E78" s="18">
        <v>1</v>
      </c>
      <c r="F78" s="18">
        <v>1</v>
      </c>
      <c r="G78" s="9">
        <f t="shared" si="2"/>
        <v>5.7803468208092484E-2</v>
      </c>
      <c r="H78" s="9">
        <f t="shared" si="3"/>
        <v>5.7803468208092484E-2</v>
      </c>
      <c r="I78" s="9">
        <f t="shared" si="4"/>
        <v>5.7803468208092484E-2</v>
      </c>
      <c r="J78" s="6">
        <f t="shared" si="1"/>
        <v>0</v>
      </c>
      <c r="K78" s="18">
        <v>0</v>
      </c>
      <c r="L78" s="18" t="s">
        <v>335</v>
      </c>
      <c r="M78" s="18" t="s">
        <v>335</v>
      </c>
      <c r="N78" s="18" t="s">
        <v>335</v>
      </c>
    </row>
    <row r="79" spans="1:14" ht="25.5" x14ac:dyDescent="0.25">
      <c r="A79" s="24" t="s">
        <v>389</v>
      </c>
      <c r="B79" s="25" t="s">
        <v>12</v>
      </c>
      <c r="C79" s="27">
        <f>SUM(C80:C80)</f>
        <v>21</v>
      </c>
      <c r="D79" s="28">
        <f>SUM(D80:D80)</f>
        <v>1</v>
      </c>
      <c r="E79" s="28">
        <f>SUM(E80:E80)</f>
        <v>1</v>
      </c>
      <c r="F79" s="28">
        <f>SUM(F80:F80)</f>
        <v>1</v>
      </c>
      <c r="G79" s="9">
        <f t="shared" si="2"/>
        <v>4.7619047619047616E-2</v>
      </c>
      <c r="H79" s="9">
        <f t="shared" si="3"/>
        <v>4.7619047619047616E-2</v>
      </c>
      <c r="I79" s="9">
        <f t="shared" si="4"/>
        <v>4.7619047619047616E-2</v>
      </c>
      <c r="J79" s="6">
        <f t="shared" si="1"/>
        <v>0</v>
      </c>
      <c r="K79" s="28">
        <f>SUM(K80:K80)</f>
        <v>0</v>
      </c>
      <c r="L79" s="18" t="s">
        <v>335</v>
      </c>
      <c r="M79" s="18" t="s">
        <v>335</v>
      </c>
      <c r="N79" s="18" t="s">
        <v>335</v>
      </c>
    </row>
    <row r="80" spans="1:14" x14ac:dyDescent="0.25">
      <c r="A80" s="24" t="s">
        <v>390</v>
      </c>
      <c r="B80" s="2" t="s">
        <v>273</v>
      </c>
      <c r="C80" s="27">
        <v>21</v>
      </c>
      <c r="D80" s="28">
        <v>1</v>
      </c>
      <c r="E80" s="28">
        <v>1</v>
      </c>
      <c r="F80" s="28">
        <v>1</v>
      </c>
      <c r="G80" s="9">
        <f t="shared" ref="G80:G143" si="5">D80/C80</f>
        <v>4.7619047619047616E-2</v>
      </c>
      <c r="H80" s="9">
        <f t="shared" ref="H80:H143" si="6">E80/C80</f>
        <v>4.7619047619047616E-2</v>
      </c>
      <c r="I80" s="9">
        <f t="shared" ref="I80:I143" si="7">F80/C80</f>
        <v>4.7619047619047616E-2</v>
      </c>
      <c r="J80" s="6">
        <f t="shared" ref="J80:J140" si="8">K80*100/F80</f>
        <v>0</v>
      </c>
      <c r="K80" s="28">
        <v>0</v>
      </c>
      <c r="L80" s="18" t="s">
        <v>335</v>
      </c>
      <c r="M80" s="18" t="s">
        <v>335</v>
      </c>
      <c r="N80" s="18" t="s">
        <v>335</v>
      </c>
    </row>
    <row r="81" spans="1:14" ht="25.5" x14ac:dyDescent="0.25">
      <c r="A81" s="24" t="s">
        <v>15</v>
      </c>
      <c r="B81" s="30" t="s">
        <v>4</v>
      </c>
      <c r="C81" s="9">
        <f>SUM(C82:C104)</f>
        <v>1487.8</v>
      </c>
      <c r="D81" s="18">
        <f>SUM(D82:D104)</f>
        <v>66</v>
      </c>
      <c r="E81" s="18">
        <f>SUM(E82:E104)</f>
        <v>60</v>
      </c>
      <c r="F81" s="18">
        <f>SUM(F82:F104)</f>
        <v>72</v>
      </c>
      <c r="G81" s="9">
        <f t="shared" si="5"/>
        <v>4.4360801182954698E-2</v>
      </c>
      <c r="H81" s="9">
        <f t="shared" si="6"/>
        <v>4.0328001075413365E-2</v>
      </c>
      <c r="I81" s="9">
        <f t="shared" si="7"/>
        <v>4.8393601290496038E-2</v>
      </c>
      <c r="J81" s="6">
        <f t="shared" si="8"/>
        <v>2.7777777777777777</v>
      </c>
      <c r="K81" s="18">
        <f>SUM(K82:K104)</f>
        <v>2</v>
      </c>
      <c r="L81" s="18" t="s">
        <v>335</v>
      </c>
      <c r="M81" s="18" t="s">
        <v>335</v>
      </c>
      <c r="N81" s="18" t="s">
        <v>335</v>
      </c>
    </row>
    <row r="82" spans="1:14" ht="25.5" x14ac:dyDescent="0.25">
      <c r="A82" s="29" t="s">
        <v>31</v>
      </c>
      <c r="B82" s="3" t="s">
        <v>344</v>
      </c>
      <c r="C82" s="9">
        <v>20.399999999999999</v>
      </c>
      <c r="D82" s="18">
        <v>1</v>
      </c>
      <c r="E82" s="18">
        <v>1</v>
      </c>
      <c r="F82" s="18">
        <v>1</v>
      </c>
      <c r="G82" s="9">
        <f t="shared" si="5"/>
        <v>4.9019607843137261E-2</v>
      </c>
      <c r="H82" s="9">
        <f t="shared" si="6"/>
        <v>4.9019607843137261E-2</v>
      </c>
      <c r="I82" s="9">
        <f t="shared" si="7"/>
        <v>4.9019607843137261E-2</v>
      </c>
      <c r="J82" s="6">
        <f t="shared" si="8"/>
        <v>0</v>
      </c>
      <c r="K82" s="18">
        <v>0</v>
      </c>
      <c r="L82" s="18" t="s">
        <v>335</v>
      </c>
      <c r="M82" s="18" t="s">
        <v>335</v>
      </c>
      <c r="N82" s="18" t="s">
        <v>335</v>
      </c>
    </row>
    <row r="83" spans="1:14" ht="25.5" x14ac:dyDescent="0.25">
      <c r="A83" s="29" t="s">
        <v>51</v>
      </c>
      <c r="B83" s="3" t="s">
        <v>345</v>
      </c>
      <c r="C83" s="9">
        <v>25.4</v>
      </c>
      <c r="D83" s="18">
        <v>1</v>
      </c>
      <c r="E83" s="18">
        <v>1</v>
      </c>
      <c r="F83" s="18">
        <v>1</v>
      </c>
      <c r="G83" s="9">
        <f t="shared" si="5"/>
        <v>3.937007874015748E-2</v>
      </c>
      <c r="H83" s="9">
        <f t="shared" si="6"/>
        <v>3.937007874015748E-2</v>
      </c>
      <c r="I83" s="9">
        <f t="shared" si="7"/>
        <v>3.937007874015748E-2</v>
      </c>
      <c r="J83" s="6">
        <f t="shared" si="8"/>
        <v>0</v>
      </c>
      <c r="K83" s="18">
        <v>0</v>
      </c>
      <c r="L83" s="18" t="s">
        <v>335</v>
      </c>
      <c r="M83" s="18" t="s">
        <v>335</v>
      </c>
      <c r="N83" s="18" t="s">
        <v>335</v>
      </c>
    </row>
    <row r="84" spans="1:14" ht="25.5" x14ac:dyDescent="0.25">
      <c r="A84" s="29" t="s">
        <v>52</v>
      </c>
      <c r="B84" s="3" t="s">
        <v>137</v>
      </c>
      <c r="C84" s="9">
        <v>109.8</v>
      </c>
      <c r="D84" s="18">
        <v>5</v>
      </c>
      <c r="E84" s="18">
        <v>4</v>
      </c>
      <c r="F84" s="18">
        <v>4</v>
      </c>
      <c r="G84" s="9">
        <f t="shared" si="5"/>
        <v>4.5537340619307837E-2</v>
      </c>
      <c r="H84" s="9">
        <f t="shared" si="6"/>
        <v>3.6429872495446269E-2</v>
      </c>
      <c r="I84" s="9">
        <f t="shared" si="7"/>
        <v>3.6429872495446269E-2</v>
      </c>
      <c r="J84" s="6">
        <f t="shared" si="8"/>
        <v>0</v>
      </c>
      <c r="K84" s="18">
        <v>0</v>
      </c>
      <c r="L84" s="18" t="s">
        <v>335</v>
      </c>
      <c r="M84" s="18" t="s">
        <v>335</v>
      </c>
      <c r="N84" s="18" t="s">
        <v>335</v>
      </c>
    </row>
    <row r="85" spans="1:14" x14ac:dyDescent="0.25">
      <c r="A85" s="29" t="s">
        <v>53</v>
      </c>
      <c r="B85" s="3" t="s">
        <v>138</v>
      </c>
      <c r="C85" s="9">
        <v>33.700000000000003</v>
      </c>
      <c r="D85" s="18">
        <v>2</v>
      </c>
      <c r="E85" s="18">
        <v>1</v>
      </c>
      <c r="F85" s="18">
        <v>1</v>
      </c>
      <c r="G85" s="9">
        <f t="shared" si="5"/>
        <v>5.9347181008902072E-2</v>
      </c>
      <c r="H85" s="9">
        <f t="shared" si="6"/>
        <v>2.9673590504451036E-2</v>
      </c>
      <c r="I85" s="9">
        <f t="shared" si="7"/>
        <v>2.9673590504451036E-2</v>
      </c>
      <c r="J85" s="6">
        <f t="shared" si="8"/>
        <v>0</v>
      </c>
      <c r="K85" s="18">
        <v>0</v>
      </c>
      <c r="L85" s="18" t="s">
        <v>335</v>
      </c>
      <c r="M85" s="18" t="s">
        <v>335</v>
      </c>
      <c r="N85" s="18" t="s">
        <v>335</v>
      </c>
    </row>
    <row r="86" spans="1:14" x14ac:dyDescent="0.25">
      <c r="A86" s="29" t="s">
        <v>54</v>
      </c>
      <c r="B86" s="3" t="s">
        <v>139</v>
      </c>
      <c r="C86" s="9">
        <v>13.7</v>
      </c>
      <c r="D86" s="18">
        <v>1</v>
      </c>
      <c r="E86" s="18">
        <v>1</v>
      </c>
      <c r="F86" s="18">
        <v>1</v>
      </c>
      <c r="G86" s="9">
        <f t="shared" si="5"/>
        <v>7.2992700729927015E-2</v>
      </c>
      <c r="H86" s="9">
        <f t="shared" si="6"/>
        <v>7.2992700729927015E-2</v>
      </c>
      <c r="I86" s="9">
        <f t="shared" si="7"/>
        <v>7.2992700729927015E-2</v>
      </c>
      <c r="J86" s="6">
        <f t="shared" si="8"/>
        <v>0</v>
      </c>
      <c r="K86" s="18">
        <v>0</v>
      </c>
      <c r="L86" s="18" t="s">
        <v>335</v>
      </c>
      <c r="M86" s="18" t="s">
        <v>335</v>
      </c>
      <c r="N86" s="18" t="s">
        <v>335</v>
      </c>
    </row>
    <row r="87" spans="1:14" ht="25.5" x14ac:dyDescent="0.25">
      <c r="A87" s="29" t="s">
        <v>55</v>
      </c>
      <c r="B87" s="3" t="s">
        <v>140</v>
      </c>
      <c r="C87" s="9">
        <v>226.3</v>
      </c>
      <c r="D87" s="18">
        <v>5</v>
      </c>
      <c r="E87" s="18">
        <v>9</v>
      </c>
      <c r="F87" s="18">
        <v>11</v>
      </c>
      <c r="G87" s="9">
        <f t="shared" si="5"/>
        <v>2.209456473707468E-2</v>
      </c>
      <c r="H87" s="9">
        <f t="shared" si="6"/>
        <v>3.9770216526734424E-2</v>
      </c>
      <c r="I87" s="9">
        <f t="shared" si="7"/>
        <v>4.8608042421564294E-2</v>
      </c>
      <c r="J87" s="6">
        <f t="shared" si="8"/>
        <v>9.0909090909090917</v>
      </c>
      <c r="K87" s="18">
        <v>1</v>
      </c>
      <c r="L87" s="18" t="s">
        <v>335</v>
      </c>
      <c r="M87" s="18" t="s">
        <v>335</v>
      </c>
      <c r="N87" s="18" t="s">
        <v>335</v>
      </c>
    </row>
    <row r="88" spans="1:14" x14ac:dyDescent="0.25">
      <c r="A88" s="29" t="s">
        <v>56</v>
      </c>
      <c r="B88" s="3" t="s">
        <v>141</v>
      </c>
      <c r="C88" s="9">
        <v>32.700000000000003</v>
      </c>
      <c r="D88" s="18">
        <v>2</v>
      </c>
      <c r="E88" s="18">
        <v>1</v>
      </c>
      <c r="F88" s="18">
        <v>3</v>
      </c>
      <c r="G88" s="9">
        <f t="shared" si="5"/>
        <v>6.1162079510703356E-2</v>
      </c>
      <c r="H88" s="9">
        <f t="shared" si="6"/>
        <v>3.0581039755351678E-2</v>
      </c>
      <c r="I88" s="9">
        <f t="shared" si="7"/>
        <v>9.1743119266055037E-2</v>
      </c>
      <c r="J88" s="6">
        <f t="shared" si="8"/>
        <v>0</v>
      </c>
      <c r="K88" s="18">
        <v>0</v>
      </c>
      <c r="L88" s="18" t="s">
        <v>335</v>
      </c>
      <c r="M88" s="18" t="s">
        <v>335</v>
      </c>
      <c r="N88" s="18" t="s">
        <v>335</v>
      </c>
    </row>
    <row r="89" spans="1:14" ht="25.5" x14ac:dyDescent="0.25">
      <c r="A89" s="29" t="s">
        <v>57</v>
      </c>
      <c r="B89" s="3" t="s">
        <v>142</v>
      </c>
      <c r="C89" s="9">
        <v>69.7</v>
      </c>
      <c r="D89" s="18">
        <v>3</v>
      </c>
      <c r="E89" s="18">
        <v>3</v>
      </c>
      <c r="F89" s="18">
        <v>3</v>
      </c>
      <c r="G89" s="9">
        <f t="shared" si="5"/>
        <v>4.3041606886657098E-2</v>
      </c>
      <c r="H89" s="9">
        <f t="shared" si="6"/>
        <v>4.3041606886657098E-2</v>
      </c>
      <c r="I89" s="9">
        <f t="shared" si="7"/>
        <v>4.3041606886657098E-2</v>
      </c>
      <c r="J89" s="6">
        <f t="shared" si="8"/>
        <v>0</v>
      </c>
      <c r="K89" s="18">
        <v>0</v>
      </c>
      <c r="L89" s="18" t="s">
        <v>335</v>
      </c>
      <c r="M89" s="18" t="s">
        <v>335</v>
      </c>
      <c r="N89" s="18" t="s">
        <v>335</v>
      </c>
    </row>
    <row r="90" spans="1:14" ht="25.5" x14ac:dyDescent="0.25">
      <c r="A90" s="29" t="s">
        <v>58</v>
      </c>
      <c r="B90" s="3" t="s">
        <v>274</v>
      </c>
      <c r="C90" s="9">
        <v>68.099999999999994</v>
      </c>
      <c r="D90" s="18">
        <v>3</v>
      </c>
      <c r="E90" s="18">
        <v>3</v>
      </c>
      <c r="F90" s="18">
        <v>3</v>
      </c>
      <c r="G90" s="9">
        <f t="shared" si="5"/>
        <v>4.405286343612335E-2</v>
      </c>
      <c r="H90" s="9">
        <f t="shared" si="6"/>
        <v>4.405286343612335E-2</v>
      </c>
      <c r="I90" s="9">
        <f t="shared" si="7"/>
        <v>4.405286343612335E-2</v>
      </c>
      <c r="J90" s="6">
        <f t="shared" si="8"/>
        <v>0</v>
      </c>
      <c r="K90" s="18">
        <v>0</v>
      </c>
      <c r="L90" s="18" t="s">
        <v>335</v>
      </c>
      <c r="M90" s="18" t="s">
        <v>335</v>
      </c>
      <c r="N90" s="18" t="s">
        <v>335</v>
      </c>
    </row>
    <row r="91" spans="1:14" ht="25.5" x14ac:dyDescent="0.25">
      <c r="A91" s="29" t="s">
        <v>59</v>
      </c>
      <c r="B91" s="3" t="s">
        <v>275</v>
      </c>
      <c r="C91" s="9">
        <v>89.8</v>
      </c>
      <c r="D91" s="18">
        <v>4</v>
      </c>
      <c r="E91" s="18">
        <v>4</v>
      </c>
      <c r="F91" s="18">
        <v>4</v>
      </c>
      <c r="G91" s="9">
        <f t="shared" si="5"/>
        <v>4.4543429844097995E-2</v>
      </c>
      <c r="H91" s="9">
        <f t="shared" si="6"/>
        <v>4.4543429844097995E-2</v>
      </c>
      <c r="I91" s="9">
        <f t="shared" si="7"/>
        <v>4.4543429844097995E-2</v>
      </c>
      <c r="J91" s="6">
        <f t="shared" si="8"/>
        <v>0</v>
      </c>
      <c r="K91" s="18">
        <v>0</v>
      </c>
      <c r="L91" s="18" t="s">
        <v>335</v>
      </c>
      <c r="M91" s="18" t="s">
        <v>335</v>
      </c>
      <c r="N91" s="18" t="s">
        <v>335</v>
      </c>
    </row>
    <row r="92" spans="1:14" x14ac:dyDescent="0.25">
      <c r="A92" s="29" t="s">
        <v>60</v>
      </c>
      <c r="B92" s="3" t="s">
        <v>276</v>
      </c>
      <c r="C92" s="9">
        <v>56.2</v>
      </c>
      <c r="D92" s="18">
        <v>3</v>
      </c>
      <c r="E92" s="18">
        <v>2</v>
      </c>
      <c r="F92" s="18">
        <v>3</v>
      </c>
      <c r="G92" s="9">
        <f t="shared" si="5"/>
        <v>5.3380782918149461E-2</v>
      </c>
      <c r="H92" s="9">
        <f t="shared" si="6"/>
        <v>3.5587188612099641E-2</v>
      </c>
      <c r="I92" s="9">
        <f t="shared" si="7"/>
        <v>5.3380782918149461E-2</v>
      </c>
      <c r="J92" s="6">
        <f t="shared" si="8"/>
        <v>0</v>
      </c>
      <c r="K92" s="18">
        <v>0</v>
      </c>
      <c r="L92" s="18" t="s">
        <v>335</v>
      </c>
      <c r="M92" s="18" t="s">
        <v>335</v>
      </c>
      <c r="N92" s="18" t="s">
        <v>335</v>
      </c>
    </row>
    <row r="93" spans="1:14" ht="21.75" customHeight="1" x14ac:dyDescent="0.25">
      <c r="A93" s="29" t="s">
        <v>49</v>
      </c>
      <c r="B93" s="3" t="s">
        <v>143</v>
      </c>
      <c r="C93" s="9">
        <v>25.6</v>
      </c>
      <c r="D93" s="18">
        <v>1</v>
      </c>
      <c r="E93" s="18">
        <v>1</v>
      </c>
      <c r="F93" s="18">
        <v>1</v>
      </c>
      <c r="G93" s="9">
        <f t="shared" si="5"/>
        <v>3.90625E-2</v>
      </c>
      <c r="H93" s="9">
        <f t="shared" si="6"/>
        <v>3.90625E-2</v>
      </c>
      <c r="I93" s="9">
        <f t="shared" si="7"/>
        <v>3.90625E-2</v>
      </c>
      <c r="J93" s="6">
        <f t="shared" si="8"/>
        <v>0</v>
      </c>
      <c r="K93" s="18">
        <v>0</v>
      </c>
      <c r="L93" s="18" t="s">
        <v>335</v>
      </c>
      <c r="M93" s="18" t="s">
        <v>335</v>
      </c>
      <c r="N93" s="18" t="s">
        <v>335</v>
      </c>
    </row>
    <row r="94" spans="1:14" x14ac:dyDescent="0.25">
      <c r="A94" s="29" t="s">
        <v>61</v>
      </c>
      <c r="B94" s="3" t="s">
        <v>144</v>
      </c>
      <c r="C94" s="9">
        <v>66.2</v>
      </c>
      <c r="D94" s="18">
        <v>3</v>
      </c>
      <c r="E94" s="18">
        <v>3</v>
      </c>
      <c r="F94" s="18">
        <v>3</v>
      </c>
      <c r="G94" s="9">
        <f t="shared" si="5"/>
        <v>4.5317220543806644E-2</v>
      </c>
      <c r="H94" s="9">
        <f t="shared" si="6"/>
        <v>4.5317220543806644E-2</v>
      </c>
      <c r="I94" s="9">
        <f t="shared" si="7"/>
        <v>4.5317220543806644E-2</v>
      </c>
      <c r="J94" s="6">
        <f t="shared" si="8"/>
        <v>0</v>
      </c>
      <c r="K94" s="18">
        <v>0</v>
      </c>
      <c r="L94" s="18" t="s">
        <v>335</v>
      </c>
      <c r="M94" s="18" t="s">
        <v>335</v>
      </c>
      <c r="N94" s="18" t="s">
        <v>335</v>
      </c>
    </row>
    <row r="95" spans="1:14" ht="25.5" x14ac:dyDescent="0.25">
      <c r="A95" s="29" t="s">
        <v>62</v>
      </c>
      <c r="B95" s="3" t="s">
        <v>346</v>
      </c>
      <c r="C95" s="27">
        <v>24.9</v>
      </c>
      <c r="D95" s="28">
        <v>1</v>
      </c>
      <c r="E95" s="28">
        <v>1</v>
      </c>
      <c r="F95" s="28">
        <v>1</v>
      </c>
      <c r="G95" s="9">
        <f t="shared" si="5"/>
        <v>4.0160642570281124E-2</v>
      </c>
      <c r="H95" s="9">
        <f t="shared" si="6"/>
        <v>4.0160642570281124E-2</v>
      </c>
      <c r="I95" s="9">
        <f t="shared" si="7"/>
        <v>4.0160642570281124E-2</v>
      </c>
      <c r="J95" s="6">
        <f t="shared" si="8"/>
        <v>0</v>
      </c>
      <c r="K95" s="18">
        <v>0</v>
      </c>
      <c r="L95" s="18" t="s">
        <v>335</v>
      </c>
      <c r="M95" s="18" t="s">
        <v>335</v>
      </c>
      <c r="N95" s="18" t="s">
        <v>335</v>
      </c>
    </row>
    <row r="96" spans="1:14" ht="25.5" x14ac:dyDescent="0.25">
      <c r="A96" s="29" t="s">
        <v>63</v>
      </c>
      <c r="B96" s="3" t="s">
        <v>145</v>
      </c>
      <c r="C96" s="9">
        <v>38</v>
      </c>
      <c r="D96" s="18">
        <v>2</v>
      </c>
      <c r="E96" s="18">
        <v>2</v>
      </c>
      <c r="F96" s="18">
        <v>2</v>
      </c>
      <c r="G96" s="9">
        <f t="shared" si="5"/>
        <v>5.2631578947368418E-2</v>
      </c>
      <c r="H96" s="9">
        <f t="shared" si="6"/>
        <v>5.2631578947368418E-2</v>
      </c>
      <c r="I96" s="9">
        <f t="shared" si="7"/>
        <v>5.2631578947368418E-2</v>
      </c>
      <c r="J96" s="6">
        <f t="shared" si="8"/>
        <v>0</v>
      </c>
      <c r="K96" s="18">
        <v>0</v>
      </c>
      <c r="L96" s="18" t="s">
        <v>335</v>
      </c>
      <c r="M96" s="18" t="s">
        <v>335</v>
      </c>
      <c r="N96" s="18" t="s">
        <v>335</v>
      </c>
    </row>
    <row r="97" spans="1:14" ht="25.5" x14ac:dyDescent="0.25">
      <c r="A97" s="29" t="s">
        <v>64</v>
      </c>
      <c r="B97" s="3" t="s">
        <v>146</v>
      </c>
      <c r="C97" s="9">
        <v>91.6</v>
      </c>
      <c r="D97" s="18">
        <v>5</v>
      </c>
      <c r="E97" s="18">
        <v>4</v>
      </c>
      <c r="F97" s="18">
        <v>4</v>
      </c>
      <c r="G97" s="9">
        <f t="shared" si="5"/>
        <v>5.458515283842795E-2</v>
      </c>
      <c r="H97" s="9">
        <f t="shared" si="6"/>
        <v>4.3668122270742363E-2</v>
      </c>
      <c r="I97" s="9">
        <f t="shared" si="7"/>
        <v>4.3668122270742363E-2</v>
      </c>
      <c r="J97" s="6">
        <f t="shared" si="8"/>
        <v>0</v>
      </c>
      <c r="K97" s="18">
        <v>0</v>
      </c>
      <c r="L97" s="18" t="s">
        <v>335</v>
      </c>
      <c r="M97" s="18" t="s">
        <v>335</v>
      </c>
      <c r="N97" s="18" t="s">
        <v>335</v>
      </c>
    </row>
    <row r="98" spans="1:14" ht="38.25" x14ac:dyDescent="0.25">
      <c r="A98" s="29" t="s">
        <v>65</v>
      </c>
      <c r="B98" s="3" t="s">
        <v>147</v>
      </c>
      <c r="C98" s="9">
        <v>160</v>
      </c>
      <c r="D98" s="18">
        <v>8</v>
      </c>
      <c r="E98" s="18">
        <v>6</v>
      </c>
      <c r="F98" s="18">
        <v>13</v>
      </c>
      <c r="G98" s="9">
        <f t="shared" si="5"/>
        <v>0.05</v>
      </c>
      <c r="H98" s="9">
        <f t="shared" si="6"/>
        <v>3.7499999999999999E-2</v>
      </c>
      <c r="I98" s="9">
        <f t="shared" si="7"/>
        <v>8.1250000000000003E-2</v>
      </c>
      <c r="J98" s="6">
        <f t="shared" si="8"/>
        <v>7.6923076923076925</v>
      </c>
      <c r="K98" s="18">
        <v>1</v>
      </c>
      <c r="L98" s="18" t="s">
        <v>335</v>
      </c>
      <c r="M98" s="18" t="s">
        <v>335</v>
      </c>
      <c r="N98" s="18" t="s">
        <v>335</v>
      </c>
    </row>
    <row r="99" spans="1:14" x14ac:dyDescent="0.25">
      <c r="A99" s="29" t="s">
        <v>66</v>
      </c>
      <c r="B99" s="3" t="s">
        <v>148</v>
      </c>
      <c r="C99" s="9">
        <v>21.8</v>
      </c>
      <c r="D99" s="18">
        <v>1</v>
      </c>
      <c r="E99" s="18">
        <v>1</v>
      </c>
      <c r="F99" s="18">
        <v>1</v>
      </c>
      <c r="G99" s="9">
        <f t="shared" si="5"/>
        <v>4.5871559633027519E-2</v>
      </c>
      <c r="H99" s="9">
        <f t="shared" si="6"/>
        <v>4.5871559633027519E-2</v>
      </c>
      <c r="I99" s="9">
        <f t="shared" si="7"/>
        <v>4.5871559633027519E-2</v>
      </c>
      <c r="J99" s="6">
        <f t="shared" si="8"/>
        <v>0</v>
      </c>
      <c r="K99" s="18">
        <v>0</v>
      </c>
      <c r="L99" s="18" t="s">
        <v>335</v>
      </c>
      <c r="M99" s="18" t="s">
        <v>335</v>
      </c>
      <c r="N99" s="18" t="s">
        <v>335</v>
      </c>
    </row>
    <row r="100" spans="1:14" x14ac:dyDescent="0.25">
      <c r="A100" s="29" t="s">
        <v>67</v>
      </c>
      <c r="B100" s="3" t="s">
        <v>149</v>
      </c>
      <c r="C100" s="9">
        <v>3.7</v>
      </c>
      <c r="D100" s="18">
        <v>0</v>
      </c>
      <c r="E100" s="18">
        <v>0</v>
      </c>
      <c r="F100" s="18">
        <v>0</v>
      </c>
      <c r="G100" s="9">
        <f t="shared" si="5"/>
        <v>0</v>
      </c>
      <c r="H100" s="9">
        <f t="shared" si="6"/>
        <v>0</v>
      </c>
      <c r="I100" s="9">
        <f t="shared" si="7"/>
        <v>0</v>
      </c>
      <c r="J100" s="6">
        <v>0</v>
      </c>
      <c r="K100" s="18">
        <v>0</v>
      </c>
      <c r="L100" s="18" t="s">
        <v>335</v>
      </c>
      <c r="M100" s="18" t="s">
        <v>335</v>
      </c>
      <c r="N100" s="18" t="s">
        <v>335</v>
      </c>
    </row>
    <row r="101" spans="1:14" x14ac:dyDescent="0.25">
      <c r="A101" s="29" t="s">
        <v>68</v>
      </c>
      <c r="B101" s="3" t="s">
        <v>150</v>
      </c>
      <c r="C101" s="9">
        <v>23.5</v>
      </c>
      <c r="D101" s="18">
        <v>1</v>
      </c>
      <c r="E101" s="18">
        <v>1</v>
      </c>
      <c r="F101" s="18">
        <v>1</v>
      </c>
      <c r="G101" s="9">
        <f t="shared" si="5"/>
        <v>4.2553191489361701E-2</v>
      </c>
      <c r="H101" s="9">
        <f t="shared" si="6"/>
        <v>4.2553191489361701E-2</v>
      </c>
      <c r="I101" s="9">
        <f t="shared" si="7"/>
        <v>4.2553191489361701E-2</v>
      </c>
      <c r="J101" s="6">
        <f t="shared" si="8"/>
        <v>0</v>
      </c>
      <c r="K101" s="18">
        <v>0</v>
      </c>
      <c r="L101" s="18" t="s">
        <v>335</v>
      </c>
      <c r="M101" s="18" t="s">
        <v>335</v>
      </c>
      <c r="N101" s="18" t="s">
        <v>335</v>
      </c>
    </row>
    <row r="102" spans="1:14" x14ac:dyDescent="0.25">
      <c r="A102" s="29" t="s">
        <v>69</v>
      </c>
      <c r="B102" s="3" t="s">
        <v>151</v>
      </c>
      <c r="C102" s="9">
        <v>184.6</v>
      </c>
      <c r="D102" s="18">
        <v>9</v>
      </c>
      <c r="E102" s="18">
        <v>7</v>
      </c>
      <c r="F102" s="18">
        <v>7</v>
      </c>
      <c r="G102" s="9">
        <f t="shared" si="5"/>
        <v>4.8754062838569881E-2</v>
      </c>
      <c r="H102" s="9">
        <f t="shared" si="6"/>
        <v>3.7919826652221017E-2</v>
      </c>
      <c r="I102" s="9">
        <f t="shared" si="7"/>
        <v>3.7919826652221017E-2</v>
      </c>
      <c r="J102" s="6">
        <f t="shared" si="8"/>
        <v>0</v>
      </c>
      <c r="K102" s="18">
        <v>0</v>
      </c>
      <c r="L102" s="18" t="s">
        <v>335</v>
      </c>
      <c r="M102" s="18" t="s">
        <v>335</v>
      </c>
      <c r="N102" s="18" t="s">
        <v>335</v>
      </c>
    </row>
    <row r="103" spans="1:14" ht="17.25" customHeight="1" x14ac:dyDescent="0.25">
      <c r="A103" s="29" t="s">
        <v>70</v>
      </c>
      <c r="B103" s="3" t="s">
        <v>152</v>
      </c>
      <c r="C103" s="9">
        <v>25.8</v>
      </c>
      <c r="D103" s="18">
        <v>1</v>
      </c>
      <c r="E103" s="18">
        <v>1</v>
      </c>
      <c r="F103" s="18">
        <v>1</v>
      </c>
      <c r="G103" s="9">
        <f t="shared" si="5"/>
        <v>3.875968992248062E-2</v>
      </c>
      <c r="H103" s="9">
        <f t="shared" si="6"/>
        <v>3.875968992248062E-2</v>
      </c>
      <c r="I103" s="9">
        <f t="shared" si="7"/>
        <v>3.875968992248062E-2</v>
      </c>
      <c r="J103" s="6">
        <f t="shared" si="8"/>
        <v>0</v>
      </c>
      <c r="K103" s="18">
        <v>0</v>
      </c>
      <c r="L103" s="18" t="s">
        <v>335</v>
      </c>
      <c r="M103" s="18" t="s">
        <v>335</v>
      </c>
      <c r="N103" s="18" t="s">
        <v>335</v>
      </c>
    </row>
    <row r="104" spans="1:14" ht="25.5" x14ac:dyDescent="0.25">
      <c r="A104" s="29" t="s">
        <v>71</v>
      </c>
      <c r="B104" s="30" t="s">
        <v>12</v>
      </c>
      <c r="C104" s="27">
        <f>SUM(C105:C105)</f>
        <v>76.3</v>
      </c>
      <c r="D104" s="28">
        <f>SUM(D105:D105)</f>
        <v>4</v>
      </c>
      <c r="E104" s="28">
        <f>SUM(E105:E105)</f>
        <v>3</v>
      </c>
      <c r="F104" s="28">
        <f>SUM(F105:F105)</f>
        <v>3</v>
      </c>
      <c r="G104" s="9">
        <f t="shared" si="5"/>
        <v>5.2424639580602887E-2</v>
      </c>
      <c r="H104" s="9">
        <f t="shared" si="6"/>
        <v>3.9318479685452164E-2</v>
      </c>
      <c r="I104" s="9">
        <f t="shared" si="7"/>
        <v>3.9318479685452164E-2</v>
      </c>
      <c r="J104" s="6">
        <f t="shared" si="8"/>
        <v>0</v>
      </c>
      <c r="K104" s="28">
        <f>SUM(K105:K105)</f>
        <v>0</v>
      </c>
      <c r="L104" s="18" t="s">
        <v>335</v>
      </c>
      <c r="M104" s="18" t="s">
        <v>335</v>
      </c>
      <c r="N104" s="18" t="s">
        <v>335</v>
      </c>
    </row>
    <row r="105" spans="1:14" x14ac:dyDescent="0.25">
      <c r="A105" s="29" t="s">
        <v>347</v>
      </c>
      <c r="B105" s="3" t="s">
        <v>277</v>
      </c>
      <c r="C105" s="27">
        <v>76.3</v>
      </c>
      <c r="D105" s="28">
        <v>4</v>
      </c>
      <c r="E105" s="28">
        <v>3</v>
      </c>
      <c r="F105" s="28">
        <v>3</v>
      </c>
      <c r="G105" s="9">
        <f t="shared" si="5"/>
        <v>5.2424639580602887E-2</v>
      </c>
      <c r="H105" s="9">
        <f t="shared" si="6"/>
        <v>3.9318479685452164E-2</v>
      </c>
      <c r="I105" s="9">
        <f t="shared" si="7"/>
        <v>3.9318479685452164E-2</v>
      </c>
      <c r="J105" s="6">
        <f t="shared" si="8"/>
        <v>0</v>
      </c>
      <c r="K105" s="28">
        <v>0</v>
      </c>
      <c r="L105" s="18" t="s">
        <v>335</v>
      </c>
      <c r="M105" s="18" t="s">
        <v>335</v>
      </c>
      <c r="N105" s="18" t="s">
        <v>335</v>
      </c>
    </row>
    <row r="106" spans="1:14" ht="25.5" x14ac:dyDescent="0.25">
      <c r="A106" s="24" t="s">
        <v>16</v>
      </c>
      <c r="B106" s="25" t="s">
        <v>5</v>
      </c>
      <c r="C106" s="9">
        <f>SUM(C107:C131)</f>
        <v>1005.3</v>
      </c>
      <c r="D106" s="18">
        <f>SUM(D107:D131)</f>
        <v>23</v>
      </c>
      <c r="E106" s="18">
        <f>SUM(E107:E131)</f>
        <v>31</v>
      </c>
      <c r="F106" s="18">
        <f>SUM(F107:F131)</f>
        <v>21</v>
      </c>
      <c r="G106" s="9">
        <f t="shared" si="5"/>
        <v>2.287874266388143E-2</v>
      </c>
      <c r="H106" s="9">
        <f t="shared" si="6"/>
        <v>3.0836566199144537E-2</v>
      </c>
      <c r="I106" s="9">
        <f t="shared" si="7"/>
        <v>2.0889286780065654E-2</v>
      </c>
      <c r="J106" s="6">
        <f t="shared" si="8"/>
        <v>0</v>
      </c>
      <c r="K106" s="18">
        <f>SUM(K107:K131)</f>
        <v>0</v>
      </c>
      <c r="L106" s="18" t="s">
        <v>335</v>
      </c>
      <c r="M106" s="18" t="s">
        <v>335</v>
      </c>
      <c r="N106" s="18" t="s">
        <v>335</v>
      </c>
    </row>
    <row r="107" spans="1:14" ht="25.5" x14ac:dyDescent="0.25">
      <c r="A107" s="24">
        <v>1</v>
      </c>
      <c r="B107" s="2" t="s">
        <v>278</v>
      </c>
      <c r="C107" s="9">
        <v>41.9</v>
      </c>
      <c r="D107" s="18">
        <v>1</v>
      </c>
      <c r="E107" s="18">
        <v>1</v>
      </c>
      <c r="F107" s="18">
        <v>1</v>
      </c>
      <c r="G107" s="9">
        <f t="shared" si="5"/>
        <v>2.386634844868735E-2</v>
      </c>
      <c r="H107" s="9">
        <f t="shared" si="6"/>
        <v>2.386634844868735E-2</v>
      </c>
      <c r="I107" s="9">
        <f t="shared" si="7"/>
        <v>2.386634844868735E-2</v>
      </c>
      <c r="J107" s="6">
        <f t="shared" si="8"/>
        <v>0</v>
      </c>
      <c r="K107" s="18">
        <v>0</v>
      </c>
      <c r="L107" s="18" t="s">
        <v>335</v>
      </c>
      <c r="M107" s="18" t="s">
        <v>335</v>
      </c>
      <c r="N107" s="18" t="s">
        <v>335</v>
      </c>
    </row>
    <row r="108" spans="1:14" ht="25.5" x14ac:dyDescent="0.25">
      <c r="A108" s="24">
        <v>2</v>
      </c>
      <c r="B108" s="2" t="s">
        <v>279</v>
      </c>
      <c r="C108" s="9">
        <v>81.5</v>
      </c>
      <c r="D108" s="18">
        <v>2</v>
      </c>
      <c r="E108" s="18">
        <v>2</v>
      </c>
      <c r="F108" s="18">
        <v>2</v>
      </c>
      <c r="G108" s="9">
        <f t="shared" si="5"/>
        <v>2.4539877300613498E-2</v>
      </c>
      <c r="H108" s="9">
        <f t="shared" si="6"/>
        <v>2.4539877300613498E-2</v>
      </c>
      <c r="I108" s="9">
        <f t="shared" si="7"/>
        <v>2.4539877300613498E-2</v>
      </c>
      <c r="J108" s="6">
        <f t="shared" si="8"/>
        <v>0</v>
      </c>
      <c r="K108" s="18">
        <v>0</v>
      </c>
      <c r="L108" s="18" t="s">
        <v>335</v>
      </c>
      <c r="M108" s="18" t="s">
        <v>335</v>
      </c>
      <c r="N108" s="18" t="s">
        <v>335</v>
      </c>
    </row>
    <row r="109" spans="1:14" ht="25.5" x14ac:dyDescent="0.25">
      <c r="A109" s="24">
        <v>3</v>
      </c>
      <c r="B109" s="2" t="s">
        <v>280</v>
      </c>
      <c r="C109" s="9">
        <v>6.9</v>
      </c>
      <c r="D109" s="18">
        <v>0</v>
      </c>
      <c r="E109" s="18">
        <v>0</v>
      </c>
      <c r="F109" s="18">
        <v>0</v>
      </c>
      <c r="G109" s="9">
        <f t="shared" si="5"/>
        <v>0</v>
      </c>
      <c r="H109" s="9">
        <f t="shared" si="6"/>
        <v>0</v>
      </c>
      <c r="I109" s="9">
        <f t="shared" si="7"/>
        <v>0</v>
      </c>
      <c r="J109" s="6">
        <v>0</v>
      </c>
      <c r="K109" s="18">
        <v>0</v>
      </c>
      <c r="L109" s="18" t="s">
        <v>335</v>
      </c>
      <c r="M109" s="18" t="s">
        <v>335</v>
      </c>
      <c r="N109" s="18" t="s">
        <v>335</v>
      </c>
    </row>
    <row r="110" spans="1:14" ht="25.5" x14ac:dyDescent="0.25">
      <c r="A110" s="24">
        <v>4</v>
      </c>
      <c r="B110" s="2" t="s">
        <v>153</v>
      </c>
      <c r="C110" s="9">
        <v>25.5</v>
      </c>
      <c r="D110" s="18">
        <v>1</v>
      </c>
      <c r="E110" s="18">
        <v>1</v>
      </c>
      <c r="F110" s="18">
        <v>1</v>
      </c>
      <c r="G110" s="9">
        <f t="shared" si="5"/>
        <v>3.9215686274509803E-2</v>
      </c>
      <c r="H110" s="9">
        <f t="shared" si="6"/>
        <v>3.9215686274509803E-2</v>
      </c>
      <c r="I110" s="9">
        <f t="shared" si="7"/>
        <v>3.9215686274509803E-2</v>
      </c>
      <c r="J110" s="6">
        <f t="shared" si="8"/>
        <v>0</v>
      </c>
      <c r="K110" s="18">
        <v>0</v>
      </c>
      <c r="L110" s="18" t="s">
        <v>335</v>
      </c>
      <c r="M110" s="18" t="s">
        <v>335</v>
      </c>
      <c r="N110" s="18" t="s">
        <v>335</v>
      </c>
    </row>
    <row r="111" spans="1:14" ht="25.5" x14ac:dyDescent="0.25">
      <c r="A111" s="24">
        <v>5</v>
      </c>
      <c r="B111" s="2" t="s">
        <v>154</v>
      </c>
      <c r="C111" s="9">
        <v>23.1</v>
      </c>
      <c r="D111" s="18">
        <v>0</v>
      </c>
      <c r="E111" s="18">
        <v>1</v>
      </c>
      <c r="F111" s="18">
        <v>0</v>
      </c>
      <c r="G111" s="9">
        <f t="shared" si="5"/>
        <v>0</v>
      </c>
      <c r="H111" s="9">
        <f t="shared" si="6"/>
        <v>4.3290043290043288E-2</v>
      </c>
      <c r="I111" s="9">
        <f t="shared" si="7"/>
        <v>0</v>
      </c>
      <c r="J111" s="6">
        <v>0</v>
      </c>
      <c r="K111" s="18">
        <v>0</v>
      </c>
      <c r="L111" s="18" t="s">
        <v>335</v>
      </c>
      <c r="M111" s="18" t="s">
        <v>335</v>
      </c>
      <c r="N111" s="18" t="s">
        <v>335</v>
      </c>
    </row>
    <row r="112" spans="1:14" ht="25.5" x14ac:dyDescent="0.25">
      <c r="A112" s="24">
        <v>6</v>
      </c>
      <c r="B112" s="2" t="s">
        <v>281</v>
      </c>
      <c r="C112" s="9">
        <v>17.3</v>
      </c>
      <c r="D112" s="18">
        <v>0</v>
      </c>
      <c r="E112" s="18">
        <v>1</v>
      </c>
      <c r="F112" s="18">
        <v>0</v>
      </c>
      <c r="G112" s="9">
        <f t="shared" si="5"/>
        <v>0</v>
      </c>
      <c r="H112" s="9">
        <f t="shared" si="6"/>
        <v>5.7803468208092484E-2</v>
      </c>
      <c r="I112" s="9">
        <f t="shared" si="7"/>
        <v>0</v>
      </c>
      <c r="J112" s="6">
        <v>0</v>
      </c>
      <c r="K112" s="18">
        <v>0</v>
      </c>
      <c r="L112" s="18" t="s">
        <v>335</v>
      </c>
      <c r="M112" s="18" t="s">
        <v>335</v>
      </c>
      <c r="N112" s="18" t="s">
        <v>335</v>
      </c>
    </row>
    <row r="113" spans="1:14" ht="25.5" x14ac:dyDescent="0.25">
      <c r="A113" s="24">
        <v>7</v>
      </c>
      <c r="B113" s="2" t="s">
        <v>282</v>
      </c>
      <c r="C113" s="9">
        <v>61.9</v>
      </c>
      <c r="D113" s="18">
        <v>1</v>
      </c>
      <c r="E113" s="18">
        <v>2</v>
      </c>
      <c r="F113" s="18">
        <v>1</v>
      </c>
      <c r="G113" s="9">
        <f t="shared" si="5"/>
        <v>1.6155088852988692E-2</v>
      </c>
      <c r="H113" s="9">
        <f t="shared" si="6"/>
        <v>3.2310177705977383E-2</v>
      </c>
      <c r="I113" s="9">
        <f t="shared" si="7"/>
        <v>1.6155088852988692E-2</v>
      </c>
      <c r="J113" s="6">
        <f t="shared" si="8"/>
        <v>0</v>
      </c>
      <c r="K113" s="18">
        <v>0</v>
      </c>
      <c r="L113" s="18" t="s">
        <v>335</v>
      </c>
      <c r="M113" s="18" t="s">
        <v>335</v>
      </c>
      <c r="N113" s="18" t="s">
        <v>335</v>
      </c>
    </row>
    <row r="114" spans="1:14" ht="25.5" x14ac:dyDescent="0.25">
      <c r="A114" s="24">
        <v>8</v>
      </c>
      <c r="B114" s="2" t="s">
        <v>155</v>
      </c>
      <c r="C114" s="9">
        <v>0</v>
      </c>
      <c r="D114" s="18">
        <v>0</v>
      </c>
      <c r="E114" s="18">
        <v>0</v>
      </c>
      <c r="F114" s="18">
        <v>0</v>
      </c>
      <c r="G114" s="9">
        <v>0</v>
      </c>
      <c r="H114" s="9">
        <v>0</v>
      </c>
      <c r="I114" s="9">
        <v>0</v>
      </c>
      <c r="J114" s="6">
        <v>0</v>
      </c>
      <c r="K114" s="18">
        <v>0</v>
      </c>
      <c r="L114" s="18" t="s">
        <v>335</v>
      </c>
      <c r="M114" s="18" t="s">
        <v>335</v>
      </c>
      <c r="N114" s="18" t="s">
        <v>335</v>
      </c>
    </row>
    <row r="115" spans="1:14" ht="25.5" x14ac:dyDescent="0.25">
      <c r="A115" s="24">
        <v>9</v>
      </c>
      <c r="B115" s="2" t="s">
        <v>156</v>
      </c>
      <c r="C115" s="9">
        <v>23.7</v>
      </c>
      <c r="D115" s="18">
        <v>0</v>
      </c>
      <c r="E115" s="18">
        <v>1</v>
      </c>
      <c r="F115" s="18">
        <v>0</v>
      </c>
      <c r="G115" s="9">
        <f t="shared" si="5"/>
        <v>0</v>
      </c>
      <c r="H115" s="9">
        <f t="shared" si="6"/>
        <v>4.2194092827004218E-2</v>
      </c>
      <c r="I115" s="9">
        <f t="shared" si="7"/>
        <v>0</v>
      </c>
      <c r="J115" s="6">
        <v>0</v>
      </c>
      <c r="K115" s="18">
        <v>0</v>
      </c>
      <c r="L115" s="18" t="s">
        <v>335</v>
      </c>
      <c r="M115" s="18" t="s">
        <v>335</v>
      </c>
      <c r="N115" s="18" t="s">
        <v>335</v>
      </c>
    </row>
    <row r="116" spans="1:14" ht="25.5" x14ac:dyDescent="0.25">
      <c r="A116" s="24">
        <v>10</v>
      </c>
      <c r="B116" s="2" t="s">
        <v>157</v>
      </c>
      <c r="C116" s="9">
        <v>27</v>
      </c>
      <c r="D116" s="18">
        <v>1</v>
      </c>
      <c r="E116" s="18">
        <v>1</v>
      </c>
      <c r="F116" s="18">
        <v>1</v>
      </c>
      <c r="G116" s="9">
        <f t="shared" si="5"/>
        <v>3.7037037037037035E-2</v>
      </c>
      <c r="H116" s="9">
        <f t="shared" si="6"/>
        <v>3.7037037037037035E-2</v>
      </c>
      <c r="I116" s="9">
        <f t="shared" si="7"/>
        <v>3.7037037037037035E-2</v>
      </c>
      <c r="J116" s="6">
        <f t="shared" si="8"/>
        <v>0</v>
      </c>
      <c r="K116" s="18">
        <v>0</v>
      </c>
      <c r="L116" s="18" t="s">
        <v>335</v>
      </c>
      <c r="M116" s="18" t="s">
        <v>335</v>
      </c>
      <c r="N116" s="18" t="s">
        <v>335</v>
      </c>
    </row>
    <row r="117" spans="1:14" ht="25.5" x14ac:dyDescent="0.25">
      <c r="A117" s="24">
        <v>11</v>
      </c>
      <c r="B117" s="2" t="s">
        <v>158</v>
      </c>
      <c r="C117" s="9">
        <v>40.9</v>
      </c>
      <c r="D117" s="18">
        <v>1</v>
      </c>
      <c r="E117" s="18">
        <v>1</v>
      </c>
      <c r="F117" s="18">
        <v>1</v>
      </c>
      <c r="G117" s="9">
        <f t="shared" si="5"/>
        <v>2.4449877750611249E-2</v>
      </c>
      <c r="H117" s="9">
        <f t="shared" si="6"/>
        <v>2.4449877750611249E-2</v>
      </c>
      <c r="I117" s="9">
        <f t="shared" si="7"/>
        <v>2.4449877750611249E-2</v>
      </c>
      <c r="J117" s="6">
        <f t="shared" si="8"/>
        <v>0</v>
      </c>
      <c r="K117" s="18">
        <v>0</v>
      </c>
      <c r="L117" s="18" t="s">
        <v>335</v>
      </c>
      <c r="M117" s="18" t="s">
        <v>335</v>
      </c>
      <c r="N117" s="18" t="s">
        <v>335</v>
      </c>
    </row>
    <row r="118" spans="1:14" x14ac:dyDescent="0.25">
      <c r="A118" s="24">
        <v>12</v>
      </c>
      <c r="B118" s="2" t="s">
        <v>159</v>
      </c>
      <c r="C118" s="9">
        <v>43</v>
      </c>
      <c r="D118" s="18">
        <v>1</v>
      </c>
      <c r="E118" s="18">
        <v>1</v>
      </c>
      <c r="F118" s="18">
        <v>1</v>
      </c>
      <c r="G118" s="9">
        <f t="shared" si="5"/>
        <v>2.3255813953488372E-2</v>
      </c>
      <c r="H118" s="9">
        <f t="shared" si="6"/>
        <v>2.3255813953488372E-2</v>
      </c>
      <c r="I118" s="9">
        <f t="shared" si="7"/>
        <v>2.3255813953488372E-2</v>
      </c>
      <c r="J118" s="6">
        <f t="shared" si="8"/>
        <v>0</v>
      </c>
      <c r="K118" s="18">
        <v>0</v>
      </c>
      <c r="L118" s="18" t="s">
        <v>335</v>
      </c>
      <c r="M118" s="18" t="s">
        <v>335</v>
      </c>
      <c r="N118" s="18" t="s">
        <v>335</v>
      </c>
    </row>
    <row r="119" spans="1:14" x14ac:dyDescent="0.25">
      <c r="A119" s="24">
        <v>13</v>
      </c>
      <c r="B119" s="2" t="s">
        <v>160</v>
      </c>
      <c r="C119" s="9">
        <v>36.200000000000003</v>
      </c>
      <c r="D119" s="18">
        <v>1</v>
      </c>
      <c r="E119" s="18">
        <v>1</v>
      </c>
      <c r="F119" s="18">
        <v>1</v>
      </c>
      <c r="G119" s="9">
        <f t="shared" si="5"/>
        <v>2.7624309392265192E-2</v>
      </c>
      <c r="H119" s="9">
        <f t="shared" si="6"/>
        <v>2.7624309392265192E-2</v>
      </c>
      <c r="I119" s="9">
        <f t="shared" si="7"/>
        <v>2.7624309392265192E-2</v>
      </c>
      <c r="J119" s="6">
        <f t="shared" si="8"/>
        <v>0</v>
      </c>
      <c r="K119" s="18">
        <v>0</v>
      </c>
      <c r="L119" s="18" t="s">
        <v>335</v>
      </c>
      <c r="M119" s="18" t="s">
        <v>335</v>
      </c>
      <c r="N119" s="18" t="s">
        <v>335</v>
      </c>
    </row>
    <row r="120" spans="1:14" ht="25.5" x14ac:dyDescent="0.25">
      <c r="A120" s="24">
        <v>14</v>
      </c>
      <c r="B120" s="2" t="s">
        <v>161</v>
      </c>
      <c r="C120" s="9">
        <v>75.5</v>
      </c>
      <c r="D120" s="18">
        <v>2</v>
      </c>
      <c r="E120" s="18">
        <v>2</v>
      </c>
      <c r="F120" s="18">
        <v>2</v>
      </c>
      <c r="G120" s="9">
        <f t="shared" si="5"/>
        <v>2.6490066225165563E-2</v>
      </c>
      <c r="H120" s="9">
        <f t="shared" si="6"/>
        <v>2.6490066225165563E-2</v>
      </c>
      <c r="I120" s="9">
        <f t="shared" si="7"/>
        <v>2.6490066225165563E-2</v>
      </c>
      <c r="J120" s="6">
        <f t="shared" si="8"/>
        <v>0</v>
      </c>
      <c r="K120" s="18">
        <v>0</v>
      </c>
      <c r="L120" s="18" t="s">
        <v>335</v>
      </c>
      <c r="M120" s="18" t="s">
        <v>335</v>
      </c>
      <c r="N120" s="18" t="s">
        <v>335</v>
      </c>
    </row>
    <row r="121" spans="1:14" ht="19.5" customHeight="1" x14ac:dyDescent="0.25">
      <c r="A121" s="24">
        <v>15</v>
      </c>
      <c r="B121" s="2" t="s">
        <v>162</v>
      </c>
      <c r="C121" s="9">
        <v>29.4</v>
      </c>
      <c r="D121" s="18">
        <v>1</v>
      </c>
      <c r="E121" s="18">
        <v>1</v>
      </c>
      <c r="F121" s="18">
        <v>1</v>
      </c>
      <c r="G121" s="9">
        <f t="shared" si="5"/>
        <v>3.4013605442176874E-2</v>
      </c>
      <c r="H121" s="9">
        <f t="shared" si="6"/>
        <v>3.4013605442176874E-2</v>
      </c>
      <c r="I121" s="9">
        <f t="shared" si="7"/>
        <v>3.4013605442176874E-2</v>
      </c>
      <c r="J121" s="6">
        <f t="shared" si="8"/>
        <v>0</v>
      </c>
      <c r="K121" s="18">
        <v>0</v>
      </c>
      <c r="L121" s="18" t="s">
        <v>335</v>
      </c>
      <c r="M121" s="18" t="s">
        <v>335</v>
      </c>
      <c r="N121" s="18" t="s">
        <v>335</v>
      </c>
    </row>
    <row r="122" spans="1:14" ht="16.5" customHeight="1" x14ac:dyDescent="0.25">
      <c r="A122" s="24">
        <v>16</v>
      </c>
      <c r="B122" s="2" t="s">
        <v>163</v>
      </c>
      <c r="C122" s="9">
        <v>31.5</v>
      </c>
      <c r="D122" s="18">
        <v>1</v>
      </c>
      <c r="E122" s="18">
        <v>1</v>
      </c>
      <c r="F122" s="18">
        <v>1</v>
      </c>
      <c r="G122" s="9">
        <f t="shared" si="5"/>
        <v>3.1746031746031744E-2</v>
      </c>
      <c r="H122" s="9">
        <f t="shared" si="6"/>
        <v>3.1746031746031744E-2</v>
      </c>
      <c r="I122" s="9">
        <f t="shared" si="7"/>
        <v>3.1746031746031744E-2</v>
      </c>
      <c r="J122" s="6">
        <f t="shared" si="8"/>
        <v>0</v>
      </c>
      <c r="K122" s="18">
        <v>0</v>
      </c>
      <c r="L122" s="18" t="s">
        <v>335</v>
      </c>
      <c r="M122" s="18" t="s">
        <v>335</v>
      </c>
      <c r="N122" s="18" t="s">
        <v>335</v>
      </c>
    </row>
    <row r="123" spans="1:14" ht="18" customHeight="1" x14ac:dyDescent="0.25">
      <c r="A123" s="24">
        <v>17</v>
      </c>
      <c r="B123" s="2" t="s">
        <v>164</v>
      </c>
      <c r="C123" s="9">
        <v>56.6</v>
      </c>
      <c r="D123" s="18">
        <v>1</v>
      </c>
      <c r="E123" s="18">
        <v>2</v>
      </c>
      <c r="F123" s="18">
        <v>1</v>
      </c>
      <c r="G123" s="9">
        <f t="shared" si="5"/>
        <v>1.7667844522968199E-2</v>
      </c>
      <c r="H123" s="9">
        <f t="shared" si="6"/>
        <v>3.5335689045936397E-2</v>
      </c>
      <c r="I123" s="9">
        <f t="shared" si="7"/>
        <v>1.7667844522968199E-2</v>
      </c>
      <c r="J123" s="6">
        <f t="shared" si="8"/>
        <v>0</v>
      </c>
      <c r="K123" s="18">
        <v>0</v>
      </c>
      <c r="L123" s="18" t="s">
        <v>335</v>
      </c>
      <c r="M123" s="18" t="s">
        <v>335</v>
      </c>
      <c r="N123" s="18" t="s">
        <v>335</v>
      </c>
    </row>
    <row r="124" spans="1:14" ht="25.5" x14ac:dyDescent="0.25">
      <c r="A124" s="24">
        <v>18</v>
      </c>
      <c r="B124" s="2" t="s">
        <v>283</v>
      </c>
      <c r="C124" s="9">
        <v>54.5</v>
      </c>
      <c r="D124" s="18">
        <v>1</v>
      </c>
      <c r="E124" s="18">
        <v>2</v>
      </c>
      <c r="F124" s="18">
        <v>1</v>
      </c>
      <c r="G124" s="9">
        <f t="shared" si="5"/>
        <v>1.834862385321101E-2</v>
      </c>
      <c r="H124" s="9">
        <f t="shared" si="6"/>
        <v>3.669724770642202E-2</v>
      </c>
      <c r="I124" s="9">
        <f t="shared" si="7"/>
        <v>1.834862385321101E-2</v>
      </c>
      <c r="J124" s="6">
        <f t="shared" si="8"/>
        <v>0</v>
      </c>
      <c r="K124" s="18">
        <v>0</v>
      </c>
      <c r="L124" s="18" t="s">
        <v>335</v>
      </c>
      <c r="M124" s="18" t="s">
        <v>335</v>
      </c>
      <c r="N124" s="18" t="s">
        <v>335</v>
      </c>
    </row>
    <row r="125" spans="1:14" x14ac:dyDescent="0.25">
      <c r="A125" s="24">
        <v>19</v>
      </c>
      <c r="B125" s="2" t="s">
        <v>348</v>
      </c>
      <c r="C125" s="9">
        <v>41.8</v>
      </c>
      <c r="D125" s="28">
        <v>1</v>
      </c>
      <c r="E125" s="28">
        <v>1</v>
      </c>
      <c r="F125" s="28">
        <v>1</v>
      </c>
      <c r="G125" s="9">
        <f t="shared" si="5"/>
        <v>2.3923444976076555E-2</v>
      </c>
      <c r="H125" s="9">
        <f t="shared" si="6"/>
        <v>2.3923444976076555E-2</v>
      </c>
      <c r="I125" s="9">
        <f t="shared" si="7"/>
        <v>2.3923444976076555E-2</v>
      </c>
      <c r="J125" s="6">
        <f t="shared" si="8"/>
        <v>0</v>
      </c>
      <c r="K125" s="18">
        <v>0</v>
      </c>
      <c r="L125" s="18" t="s">
        <v>335</v>
      </c>
      <c r="M125" s="18" t="s">
        <v>335</v>
      </c>
      <c r="N125" s="18" t="s">
        <v>335</v>
      </c>
    </row>
    <row r="126" spans="1:14" ht="25.5" x14ac:dyDescent="0.25">
      <c r="A126" s="24">
        <v>20</v>
      </c>
      <c r="B126" s="2" t="s">
        <v>349</v>
      </c>
      <c r="C126" s="9">
        <v>51.2</v>
      </c>
      <c r="D126" s="28">
        <v>1</v>
      </c>
      <c r="E126" s="28">
        <v>2</v>
      </c>
      <c r="F126" s="28">
        <v>1</v>
      </c>
      <c r="G126" s="9">
        <f t="shared" si="5"/>
        <v>1.953125E-2</v>
      </c>
      <c r="H126" s="9">
        <f t="shared" si="6"/>
        <v>3.90625E-2</v>
      </c>
      <c r="I126" s="9">
        <f t="shared" si="7"/>
        <v>1.953125E-2</v>
      </c>
      <c r="J126" s="6">
        <f t="shared" si="8"/>
        <v>0</v>
      </c>
      <c r="K126" s="18">
        <v>0</v>
      </c>
      <c r="L126" s="18" t="s">
        <v>335</v>
      </c>
      <c r="M126" s="18" t="s">
        <v>335</v>
      </c>
      <c r="N126" s="18" t="s">
        <v>335</v>
      </c>
    </row>
    <row r="127" spans="1:14" ht="20.25" customHeight="1" x14ac:dyDescent="0.25">
      <c r="A127" s="24">
        <v>21</v>
      </c>
      <c r="B127" s="2" t="s">
        <v>165</v>
      </c>
      <c r="C127" s="9">
        <v>79.900000000000006</v>
      </c>
      <c r="D127" s="18">
        <v>2</v>
      </c>
      <c r="E127" s="18">
        <v>2</v>
      </c>
      <c r="F127" s="18">
        <v>2</v>
      </c>
      <c r="G127" s="9">
        <f t="shared" si="5"/>
        <v>2.5031289111389236E-2</v>
      </c>
      <c r="H127" s="9">
        <f t="shared" si="6"/>
        <v>2.5031289111389236E-2</v>
      </c>
      <c r="I127" s="9">
        <f t="shared" si="7"/>
        <v>2.5031289111389236E-2</v>
      </c>
      <c r="J127" s="6">
        <f t="shared" si="8"/>
        <v>0</v>
      </c>
      <c r="K127" s="18">
        <v>0</v>
      </c>
      <c r="L127" s="18" t="s">
        <v>335</v>
      </c>
      <c r="M127" s="18" t="s">
        <v>335</v>
      </c>
      <c r="N127" s="18" t="s">
        <v>335</v>
      </c>
    </row>
    <row r="128" spans="1:14" x14ac:dyDescent="0.25">
      <c r="A128" s="24">
        <v>22</v>
      </c>
      <c r="B128" s="2" t="s">
        <v>166</v>
      </c>
      <c r="C128" s="9">
        <v>45</v>
      </c>
      <c r="D128" s="18">
        <v>1</v>
      </c>
      <c r="E128" s="18">
        <v>2</v>
      </c>
      <c r="F128" s="18">
        <v>1</v>
      </c>
      <c r="G128" s="9">
        <f t="shared" si="5"/>
        <v>2.2222222222222223E-2</v>
      </c>
      <c r="H128" s="9">
        <f t="shared" si="6"/>
        <v>4.4444444444444446E-2</v>
      </c>
      <c r="I128" s="9">
        <f t="shared" si="7"/>
        <v>2.2222222222222223E-2</v>
      </c>
      <c r="J128" s="6">
        <v>0</v>
      </c>
      <c r="K128" s="18">
        <v>0</v>
      </c>
      <c r="L128" s="18" t="s">
        <v>335</v>
      </c>
      <c r="M128" s="18" t="s">
        <v>335</v>
      </c>
      <c r="N128" s="18" t="s">
        <v>335</v>
      </c>
    </row>
    <row r="129" spans="1:14" x14ac:dyDescent="0.25">
      <c r="A129" s="24">
        <v>23</v>
      </c>
      <c r="B129" s="2" t="s">
        <v>167</v>
      </c>
      <c r="C129" s="9">
        <v>8.4</v>
      </c>
      <c r="D129" s="18">
        <v>0</v>
      </c>
      <c r="E129" s="18">
        <v>0</v>
      </c>
      <c r="F129" s="18">
        <v>0</v>
      </c>
      <c r="G129" s="9">
        <f t="shared" si="5"/>
        <v>0</v>
      </c>
      <c r="H129" s="9">
        <f t="shared" si="6"/>
        <v>0</v>
      </c>
      <c r="I129" s="9">
        <f t="shared" si="7"/>
        <v>0</v>
      </c>
      <c r="J129" s="6">
        <v>0</v>
      </c>
      <c r="K129" s="18">
        <v>0</v>
      </c>
      <c r="L129" s="18" t="s">
        <v>335</v>
      </c>
      <c r="M129" s="18" t="s">
        <v>335</v>
      </c>
      <c r="N129" s="18" t="s">
        <v>335</v>
      </c>
    </row>
    <row r="130" spans="1:14" ht="25.5" x14ac:dyDescent="0.25">
      <c r="A130" s="24" t="s">
        <v>47</v>
      </c>
      <c r="B130" s="3" t="s">
        <v>391</v>
      </c>
      <c r="C130" s="9">
        <v>57.6</v>
      </c>
      <c r="D130" s="18">
        <v>2</v>
      </c>
      <c r="E130" s="18">
        <v>2</v>
      </c>
      <c r="F130" s="18">
        <v>1</v>
      </c>
      <c r="G130" s="9">
        <f t="shared" si="5"/>
        <v>3.4722222222222224E-2</v>
      </c>
      <c r="H130" s="9">
        <f t="shared" si="6"/>
        <v>3.4722222222222224E-2</v>
      </c>
      <c r="I130" s="9">
        <f t="shared" si="7"/>
        <v>1.7361111111111112E-2</v>
      </c>
      <c r="J130" s="6">
        <v>0</v>
      </c>
      <c r="K130" s="18">
        <v>0</v>
      </c>
      <c r="L130" s="18" t="s">
        <v>335</v>
      </c>
      <c r="M130" s="18" t="s">
        <v>335</v>
      </c>
      <c r="N130" s="18" t="s">
        <v>335</v>
      </c>
    </row>
    <row r="131" spans="1:14" ht="25.5" x14ac:dyDescent="0.25">
      <c r="A131" s="29" t="s">
        <v>72</v>
      </c>
      <c r="B131" s="30" t="s">
        <v>12</v>
      </c>
      <c r="C131" s="27">
        <f>SUM(C132:C132)</f>
        <v>45</v>
      </c>
      <c r="D131" s="28">
        <f>SUM(D132:D132)</f>
        <v>1</v>
      </c>
      <c r="E131" s="28">
        <f>SUM(E132:E132)</f>
        <v>1</v>
      </c>
      <c r="F131" s="28">
        <f>SUM(F132:F132)</f>
        <v>0</v>
      </c>
      <c r="G131" s="9">
        <f t="shared" si="5"/>
        <v>2.2222222222222223E-2</v>
      </c>
      <c r="H131" s="9">
        <f t="shared" si="6"/>
        <v>2.2222222222222223E-2</v>
      </c>
      <c r="I131" s="9">
        <f t="shared" si="7"/>
        <v>0</v>
      </c>
      <c r="J131" s="6">
        <v>0</v>
      </c>
      <c r="K131" s="28">
        <f>SUM(K132:K132)</f>
        <v>0</v>
      </c>
      <c r="L131" s="18" t="s">
        <v>335</v>
      </c>
      <c r="M131" s="18" t="s">
        <v>335</v>
      </c>
      <c r="N131" s="18" t="s">
        <v>335</v>
      </c>
    </row>
    <row r="132" spans="1:14" x14ac:dyDescent="0.25">
      <c r="A132" s="29" t="s">
        <v>392</v>
      </c>
      <c r="B132" s="3" t="s">
        <v>284</v>
      </c>
      <c r="C132" s="9">
        <v>45</v>
      </c>
      <c r="D132" s="28">
        <v>1</v>
      </c>
      <c r="E132" s="28">
        <v>1</v>
      </c>
      <c r="F132" s="28">
        <v>0</v>
      </c>
      <c r="G132" s="9">
        <f t="shared" si="5"/>
        <v>2.2222222222222223E-2</v>
      </c>
      <c r="H132" s="9">
        <f t="shared" si="6"/>
        <v>2.2222222222222223E-2</v>
      </c>
      <c r="I132" s="9">
        <f t="shared" si="7"/>
        <v>0</v>
      </c>
      <c r="J132" s="6">
        <v>0</v>
      </c>
      <c r="K132" s="28">
        <v>0</v>
      </c>
      <c r="L132" s="18" t="s">
        <v>335</v>
      </c>
      <c r="M132" s="18" t="s">
        <v>335</v>
      </c>
      <c r="N132" s="18" t="s">
        <v>335</v>
      </c>
    </row>
    <row r="133" spans="1:14" ht="25.5" x14ac:dyDescent="0.25">
      <c r="A133" s="24" t="s">
        <v>17</v>
      </c>
      <c r="B133" s="25" t="s">
        <v>6</v>
      </c>
      <c r="C133" s="27">
        <f>SUM(C134:C156)</f>
        <v>1128</v>
      </c>
      <c r="D133" s="28">
        <f>SUM(D134:D156)</f>
        <v>38</v>
      </c>
      <c r="E133" s="28">
        <f>SUM(E134:E156)</f>
        <v>28</v>
      </c>
      <c r="F133" s="28">
        <f>SUM(F134:F156)</f>
        <v>35</v>
      </c>
      <c r="G133" s="9">
        <f t="shared" si="5"/>
        <v>3.3687943262411348E-2</v>
      </c>
      <c r="H133" s="9">
        <f t="shared" si="6"/>
        <v>2.4822695035460994E-2</v>
      </c>
      <c r="I133" s="9">
        <f t="shared" si="7"/>
        <v>3.1028368794326241E-2</v>
      </c>
      <c r="J133" s="6">
        <f t="shared" si="8"/>
        <v>0</v>
      </c>
      <c r="K133" s="18">
        <f>SUM(K134:K156)</f>
        <v>0</v>
      </c>
      <c r="L133" s="18" t="s">
        <v>335</v>
      </c>
      <c r="M133" s="18" t="s">
        <v>335</v>
      </c>
      <c r="N133" s="18" t="s">
        <v>335</v>
      </c>
    </row>
    <row r="134" spans="1:14" x14ac:dyDescent="0.25">
      <c r="A134" s="29" t="s">
        <v>31</v>
      </c>
      <c r="B134" s="3" t="s">
        <v>285</v>
      </c>
      <c r="C134" s="27">
        <v>15</v>
      </c>
      <c r="D134" s="28">
        <v>0</v>
      </c>
      <c r="E134" s="28">
        <v>0</v>
      </c>
      <c r="F134" s="28">
        <v>0</v>
      </c>
      <c r="G134" s="9">
        <f t="shared" si="5"/>
        <v>0</v>
      </c>
      <c r="H134" s="9">
        <f t="shared" si="6"/>
        <v>0</v>
      </c>
      <c r="I134" s="9">
        <f t="shared" si="7"/>
        <v>0</v>
      </c>
      <c r="J134" s="6">
        <v>0</v>
      </c>
      <c r="K134" s="18">
        <v>0</v>
      </c>
      <c r="L134" s="18" t="s">
        <v>335</v>
      </c>
      <c r="M134" s="18" t="s">
        <v>335</v>
      </c>
      <c r="N134" s="18" t="s">
        <v>335</v>
      </c>
    </row>
    <row r="135" spans="1:14" x14ac:dyDescent="0.25">
      <c r="A135" s="29" t="s">
        <v>51</v>
      </c>
      <c r="B135" s="3" t="s">
        <v>168</v>
      </c>
      <c r="C135" s="27">
        <v>71.2</v>
      </c>
      <c r="D135" s="28">
        <v>1</v>
      </c>
      <c r="E135" s="28">
        <v>2</v>
      </c>
      <c r="F135" s="28">
        <v>2</v>
      </c>
      <c r="G135" s="9">
        <f t="shared" si="5"/>
        <v>1.4044943820224719E-2</v>
      </c>
      <c r="H135" s="9">
        <f t="shared" si="6"/>
        <v>2.8089887640449437E-2</v>
      </c>
      <c r="I135" s="9">
        <f t="shared" si="7"/>
        <v>2.8089887640449437E-2</v>
      </c>
      <c r="J135" s="6">
        <f t="shared" si="8"/>
        <v>0</v>
      </c>
      <c r="K135" s="28">
        <v>0</v>
      </c>
      <c r="L135" s="18" t="s">
        <v>335</v>
      </c>
      <c r="M135" s="18" t="s">
        <v>335</v>
      </c>
      <c r="N135" s="18" t="s">
        <v>335</v>
      </c>
    </row>
    <row r="136" spans="1:14" x14ac:dyDescent="0.25">
      <c r="A136" s="29" t="s">
        <v>52</v>
      </c>
      <c r="B136" s="3" t="s">
        <v>350</v>
      </c>
      <c r="C136" s="27">
        <v>82.4</v>
      </c>
      <c r="D136" s="28">
        <v>2</v>
      </c>
      <c r="E136" s="28">
        <v>2</v>
      </c>
      <c r="F136" s="28">
        <v>2</v>
      </c>
      <c r="G136" s="9">
        <f t="shared" si="5"/>
        <v>2.4271844660194174E-2</v>
      </c>
      <c r="H136" s="9">
        <f t="shared" si="6"/>
        <v>2.4271844660194174E-2</v>
      </c>
      <c r="I136" s="9">
        <f t="shared" si="7"/>
        <v>2.4271844660194174E-2</v>
      </c>
      <c r="J136" s="6">
        <f t="shared" si="8"/>
        <v>0</v>
      </c>
      <c r="K136" s="28">
        <v>0</v>
      </c>
      <c r="L136" s="18" t="s">
        <v>335</v>
      </c>
      <c r="M136" s="18" t="s">
        <v>335</v>
      </c>
      <c r="N136" s="18" t="s">
        <v>335</v>
      </c>
    </row>
    <row r="137" spans="1:14" x14ac:dyDescent="0.25">
      <c r="A137" s="29" t="s">
        <v>53</v>
      </c>
      <c r="B137" s="3" t="s">
        <v>169</v>
      </c>
      <c r="C137" s="27">
        <v>59</v>
      </c>
      <c r="D137" s="18">
        <v>1</v>
      </c>
      <c r="E137" s="18">
        <v>2</v>
      </c>
      <c r="F137" s="18">
        <v>2</v>
      </c>
      <c r="G137" s="9">
        <f t="shared" si="5"/>
        <v>1.6949152542372881E-2</v>
      </c>
      <c r="H137" s="9">
        <f t="shared" si="6"/>
        <v>3.3898305084745763E-2</v>
      </c>
      <c r="I137" s="9">
        <f t="shared" si="7"/>
        <v>3.3898305084745763E-2</v>
      </c>
      <c r="J137" s="6">
        <f t="shared" si="8"/>
        <v>0</v>
      </c>
      <c r="K137" s="18">
        <v>0</v>
      </c>
      <c r="L137" s="18" t="s">
        <v>335</v>
      </c>
      <c r="M137" s="18" t="s">
        <v>335</v>
      </c>
      <c r="N137" s="18" t="s">
        <v>335</v>
      </c>
    </row>
    <row r="138" spans="1:14" x14ac:dyDescent="0.25">
      <c r="A138" s="29" t="s">
        <v>54</v>
      </c>
      <c r="B138" s="3" t="s">
        <v>170</v>
      </c>
      <c r="C138" s="27">
        <v>8.1999999999999993</v>
      </c>
      <c r="D138" s="18">
        <v>0</v>
      </c>
      <c r="E138" s="18">
        <v>0</v>
      </c>
      <c r="F138" s="18">
        <v>0</v>
      </c>
      <c r="G138" s="9">
        <f t="shared" si="5"/>
        <v>0</v>
      </c>
      <c r="H138" s="9">
        <f t="shared" si="6"/>
        <v>0</v>
      </c>
      <c r="I138" s="9">
        <f t="shared" si="7"/>
        <v>0</v>
      </c>
      <c r="J138" s="6">
        <v>0</v>
      </c>
      <c r="K138" s="18">
        <v>0</v>
      </c>
      <c r="L138" s="18" t="s">
        <v>335</v>
      </c>
      <c r="M138" s="18" t="s">
        <v>335</v>
      </c>
      <c r="N138" s="18" t="s">
        <v>335</v>
      </c>
    </row>
    <row r="139" spans="1:14" x14ac:dyDescent="0.25">
      <c r="A139" s="29" t="s">
        <v>55</v>
      </c>
      <c r="B139" s="3" t="s">
        <v>171</v>
      </c>
      <c r="C139" s="27">
        <v>50.6</v>
      </c>
      <c r="D139" s="18">
        <v>4</v>
      </c>
      <c r="E139" s="18">
        <v>4</v>
      </c>
      <c r="F139" s="18">
        <v>4</v>
      </c>
      <c r="G139" s="9">
        <f t="shared" si="5"/>
        <v>7.9051383399209488E-2</v>
      </c>
      <c r="H139" s="9">
        <f t="shared" si="6"/>
        <v>7.9051383399209488E-2</v>
      </c>
      <c r="I139" s="9">
        <f t="shared" si="7"/>
        <v>7.9051383399209488E-2</v>
      </c>
      <c r="J139" s="6">
        <v>0</v>
      </c>
      <c r="K139" s="18">
        <v>0</v>
      </c>
      <c r="L139" s="18" t="s">
        <v>335</v>
      </c>
      <c r="M139" s="18" t="s">
        <v>335</v>
      </c>
      <c r="N139" s="18" t="s">
        <v>335</v>
      </c>
    </row>
    <row r="140" spans="1:14" x14ac:dyDescent="0.25">
      <c r="A140" s="29" t="s">
        <v>56</v>
      </c>
      <c r="B140" s="3" t="s">
        <v>172</v>
      </c>
      <c r="C140" s="27">
        <v>42.2</v>
      </c>
      <c r="D140" s="28">
        <v>1</v>
      </c>
      <c r="E140" s="28">
        <v>1</v>
      </c>
      <c r="F140" s="28">
        <v>1</v>
      </c>
      <c r="G140" s="9">
        <f t="shared" si="5"/>
        <v>2.3696682464454975E-2</v>
      </c>
      <c r="H140" s="9">
        <f t="shared" si="6"/>
        <v>2.3696682464454975E-2</v>
      </c>
      <c r="I140" s="9">
        <f t="shared" si="7"/>
        <v>2.3696682464454975E-2</v>
      </c>
      <c r="J140" s="6">
        <f t="shared" si="8"/>
        <v>0</v>
      </c>
      <c r="K140" s="28">
        <v>0</v>
      </c>
      <c r="L140" s="18" t="s">
        <v>335</v>
      </c>
      <c r="M140" s="18" t="s">
        <v>335</v>
      </c>
      <c r="N140" s="18" t="s">
        <v>335</v>
      </c>
    </row>
    <row r="141" spans="1:14" x14ac:dyDescent="0.25">
      <c r="A141" s="29" t="s">
        <v>57</v>
      </c>
      <c r="B141" s="3" t="s">
        <v>173</v>
      </c>
      <c r="C141" s="27">
        <v>12.3</v>
      </c>
      <c r="D141" s="28">
        <v>0</v>
      </c>
      <c r="E141" s="28">
        <v>0</v>
      </c>
      <c r="F141" s="28">
        <v>0</v>
      </c>
      <c r="G141" s="9">
        <f t="shared" si="5"/>
        <v>0</v>
      </c>
      <c r="H141" s="9">
        <f t="shared" si="6"/>
        <v>0</v>
      </c>
      <c r="I141" s="9">
        <f t="shared" si="7"/>
        <v>0</v>
      </c>
      <c r="J141" s="6">
        <v>0</v>
      </c>
      <c r="K141" s="28">
        <v>0</v>
      </c>
      <c r="L141" s="18" t="s">
        <v>335</v>
      </c>
      <c r="M141" s="18" t="s">
        <v>335</v>
      </c>
      <c r="N141" s="18" t="s">
        <v>335</v>
      </c>
    </row>
    <row r="142" spans="1:14" x14ac:dyDescent="0.25">
      <c r="A142" s="29" t="s">
        <v>58</v>
      </c>
      <c r="B142" s="3" t="s">
        <v>286</v>
      </c>
      <c r="C142" s="27">
        <v>19.899999999999999</v>
      </c>
      <c r="D142" s="28">
        <v>0</v>
      </c>
      <c r="E142" s="28">
        <v>0</v>
      </c>
      <c r="F142" s="28">
        <v>0</v>
      </c>
      <c r="G142" s="9">
        <f t="shared" si="5"/>
        <v>0</v>
      </c>
      <c r="H142" s="9">
        <f t="shared" si="6"/>
        <v>0</v>
      </c>
      <c r="I142" s="9">
        <f t="shared" si="7"/>
        <v>0</v>
      </c>
      <c r="J142" s="6">
        <v>0</v>
      </c>
      <c r="K142" s="28">
        <v>0</v>
      </c>
      <c r="L142" s="18" t="s">
        <v>335</v>
      </c>
      <c r="M142" s="18" t="s">
        <v>335</v>
      </c>
      <c r="N142" s="18" t="s">
        <v>335</v>
      </c>
    </row>
    <row r="143" spans="1:14" ht="18" customHeight="1" x14ac:dyDescent="0.25">
      <c r="A143" s="29" t="s">
        <v>59</v>
      </c>
      <c r="B143" s="3" t="s">
        <v>174</v>
      </c>
      <c r="C143" s="27">
        <v>81.7</v>
      </c>
      <c r="D143" s="28">
        <v>2</v>
      </c>
      <c r="E143" s="28">
        <v>2</v>
      </c>
      <c r="F143" s="28">
        <v>2</v>
      </c>
      <c r="G143" s="9">
        <f t="shared" si="5"/>
        <v>2.4479804161566705E-2</v>
      </c>
      <c r="H143" s="9">
        <f t="shared" si="6"/>
        <v>2.4479804161566705E-2</v>
      </c>
      <c r="I143" s="9">
        <f t="shared" si="7"/>
        <v>2.4479804161566705E-2</v>
      </c>
      <c r="J143" s="6">
        <f t="shared" ref="J143:J206" si="9">K143*100/F143</f>
        <v>0</v>
      </c>
      <c r="K143" s="28">
        <v>0</v>
      </c>
      <c r="L143" s="18" t="s">
        <v>335</v>
      </c>
      <c r="M143" s="18" t="s">
        <v>335</v>
      </c>
      <c r="N143" s="18" t="s">
        <v>335</v>
      </c>
    </row>
    <row r="144" spans="1:14" x14ac:dyDescent="0.25">
      <c r="A144" s="29" t="s">
        <v>60</v>
      </c>
      <c r="B144" s="3" t="s">
        <v>175</v>
      </c>
      <c r="C144" s="27">
        <v>50.1</v>
      </c>
      <c r="D144" s="18">
        <v>1</v>
      </c>
      <c r="E144" s="18">
        <v>2</v>
      </c>
      <c r="F144" s="18">
        <v>2</v>
      </c>
      <c r="G144" s="9">
        <f t="shared" ref="G144:G208" si="10">D144/C144</f>
        <v>1.9960079840319361E-2</v>
      </c>
      <c r="H144" s="9">
        <f t="shared" ref="H144:H208" si="11">E144/C144</f>
        <v>3.9920159680638723E-2</v>
      </c>
      <c r="I144" s="9">
        <f t="shared" ref="I144:I208" si="12">F144/C144</f>
        <v>3.9920159680638723E-2</v>
      </c>
      <c r="J144" s="6">
        <f t="shared" si="9"/>
        <v>0</v>
      </c>
      <c r="K144" s="18">
        <v>0</v>
      </c>
      <c r="L144" s="18" t="s">
        <v>335</v>
      </c>
      <c r="M144" s="18" t="s">
        <v>335</v>
      </c>
      <c r="N144" s="18" t="s">
        <v>335</v>
      </c>
    </row>
    <row r="145" spans="1:14" x14ac:dyDescent="0.25">
      <c r="A145" s="29" t="s">
        <v>49</v>
      </c>
      <c r="B145" s="3" t="s">
        <v>351</v>
      </c>
      <c r="C145" s="27">
        <v>13.9</v>
      </c>
      <c r="D145" s="28">
        <v>0</v>
      </c>
      <c r="E145" s="28">
        <v>0</v>
      </c>
      <c r="F145" s="28">
        <v>0</v>
      </c>
      <c r="G145" s="9">
        <f t="shared" si="10"/>
        <v>0</v>
      </c>
      <c r="H145" s="9">
        <f t="shared" si="11"/>
        <v>0</v>
      </c>
      <c r="I145" s="9">
        <f t="shared" si="12"/>
        <v>0</v>
      </c>
      <c r="J145" s="6">
        <v>0</v>
      </c>
      <c r="K145" s="18">
        <v>0</v>
      </c>
      <c r="L145" s="18" t="s">
        <v>335</v>
      </c>
      <c r="M145" s="18" t="s">
        <v>335</v>
      </c>
      <c r="N145" s="18" t="s">
        <v>335</v>
      </c>
    </row>
    <row r="146" spans="1:14" ht="25.5" x14ac:dyDescent="0.25">
      <c r="A146" s="29" t="s">
        <v>61</v>
      </c>
      <c r="B146" s="3" t="s">
        <v>176</v>
      </c>
      <c r="C146" s="27">
        <v>97.3</v>
      </c>
      <c r="D146" s="18">
        <v>2</v>
      </c>
      <c r="E146" s="18">
        <v>3</v>
      </c>
      <c r="F146" s="18">
        <v>3</v>
      </c>
      <c r="G146" s="9">
        <f t="shared" si="10"/>
        <v>2.0554984583761562E-2</v>
      </c>
      <c r="H146" s="9">
        <f t="shared" si="11"/>
        <v>3.0832476875642344E-2</v>
      </c>
      <c r="I146" s="9">
        <f t="shared" si="12"/>
        <v>3.0832476875642344E-2</v>
      </c>
      <c r="J146" s="6">
        <f t="shared" si="9"/>
        <v>0</v>
      </c>
      <c r="K146" s="18">
        <v>0</v>
      </c>
      <c r="L146" s="18" t="s">
        <v>335</v>
      </c>
      <c r="M146" s="18" t="s">
        <v>335</v>
      </c>
      <c r="N146" s="18" t="s">
        <v>335</v>
      </c>
    </row>
    <row r="147" spans="1:14" x14ac:dyDescent="0.25">
      <c r="A147" s="29" t="s">
        <v>62</v>
      </c>
      <c r="B147" s="3" t="s">
        <v>177</v>
      </c>
      <c r="C147" s="27">
        <v>36.9</v>
      </c>
      <c r="D147" s="18">
        <v>1</v>
      </c>
      <c r="E147" s="18">
        <v>1</v>
      </c>
      <c r="F147" s="18">
        <v>1</v>
      </c>
      <c r="G147" s="9">
        <f t="shared" si="10"/>
        <v>2.7100271002710029E-2</v>
      </c>
      <c r="H147" s="9">
        <f t="shared" si="11"/>
        <v>2.7100271002710029E-2</v>
      </c>
      <c r="I147" s="9">
        <f t="shared" si="12"/>
        <v>2.7100271002710029E-2</v>
      </c>
      <c r="J147" s="6">
        <f t="shared" si="9"/>
        <v>0</v>
      </c>
      <c r="K147" s="18">
        <v>0</v>
      </c>
      <c r="L147" s="18" t="s">
        <v>335</v>
      </c>
      <c r="M147" s="18" t="s">
        <v>335</v>
      </c>
      <c r="N147" s="18" t="s">
        <v>335</v>
      </c>
    </row>
    <row r="148" spans="1:14" x14ac:dyDescent="0.25">
      <c r="A148" s="29" t="s">
        <v>63</v>
      </c>
      <c r="B148" s="3" t="s">
        <v>178</v>
      </c>
      <c r="C148" s="27">
        <v>50.7</v>
      </c>
      <c r="D148" s="28">
        <v>1</v>
      </c>
      <c r="E148" s="28">
        <v>2</v>
      </c>
      <c r="F148" s="28">
        <v>2</v>
      </c>
      <c r="G148" s="9">
        <f t="shared" si="10"/>
        <v>1.9723865877712032E-2</v>
      </c>
      <c r="H148" s="9">
        <f t="shared" si="11"/>
        <v>3.9447731755424063E-2</v>
      </c>
      <c r="I148" s="9">
        <f t="shared" si="12"/>
        <v>3.9447731755424063E-2</v>
      </c>
      <c r="J148" s="6">
        <f t="shared" si="9"/>
        <v>0</v>
      </c>
      <c r="K148" s="28">
        <v>0</v>
      </c>
      <c r="L148" s="18" t="s">
        <v>335</v>
      </c>
      <c r="M148" s="18" t="s">
        <v>335</v>
      </c>
      <c r="N148" s="18" t="s">
        <v>335</v>
      </c>
    </row>
    <row r="149" spans="1:14" ht="27" customHeight="1" x14ac:dyDescent="0.25">
      <c r="A149" s="29" t="s">
        <v>64</v>
      </c>
      <c r="B149" s="3" t="s">
        <v>287</v>
      </c>
      <c r="C149" s="27">
        <v>15.2</v>
      </c>
      <c r="D149" s="28">
        <v>0</v>
      </c>
      <c r="E149" s="28">
        <v>0</v>
      </c>
      <c r="F149" s="28">
        <v>0</v>
      </c>
      <c r="G149" s="9">
        <f t="shared" si="10"/>
        <v>0</v>
      </c>
      <c r="H149" s="9">
        <f t="shared" si="11"/>
        <v>0</v>
      </c>
      <c r="I149" s="9">
        <f t="shared" si="12"/>
        <v>0</v>
      </c>
      <c r="J149" s="6">
        <v>0</v>
      </c>
      <c r="K149" s="28">
        <v>0</v>
      </c>
      <c r="L149" s="18" t="s">
        <v>335</v>
      </c>
      <c r="M149" s="18" t="s">
        <v>335</v>
      </c>
      <c r="N149" s="18" t="s">
        <v>335</v>
      </c>
    </row>
    <row r="150" spans="1:14" x14ac:dyDescent="0.25">
      <c r="A150" s="29" t="s">
        <v>65</v>
      </c>
      <c r="B150" s="3" t="s">
        <v>179</v>
      </c>
      <c r="C150" s="27">
        <v>30.9</v>
      </c>
      <c r="D150" s="18">
        <v>1</v>
      </c>
      <c r="E150" s="18">
        <v>1</v>
      </c>
      <c r="F150" s="18">
        <v>1</v>
      </c>
      <c r="G150" s="9">
        <f t="shared" si="10"/>
        <v>3.236245954692557E-2</v>
      </c>
      <c r="H150" s="9">
        <f t="shared" si="11"/>
        <v>3.236245954692557E-2</v>
      </c>
      <c r="I150" s="9">
        <f t="shared" si="12"/>
        <v>3.236245954692557E-2</v>
      </c>
      <c r="J150" s="6">
        <f t="shared" si="9"/>
        <v>0</v>
      </c>
      <c r="K150" s="18">
        <v>0</v>
      </c>
      <c r="L150" s="18" t="s">
        <v>335</v>
      </c>
      <c r="M150" s="18" t="s">
        <v>335</v>
      </c>
      <c r="N150" s="18" t="s">
        <v>335</v>
      </c>
    </row>
    <row r="151" spans="1:14" x14ac:dyDescent="0.25">
      <c r="A151" s="29" t="s">
        <v>66</v>
      </c>
      <c r="B151" s="3" t="s">
        <v>180</v>
      </c>
      <c r="C151" s="27">
        <v>25.2</v>
      </c>
      <c r="D151" s="28">
        <v>1</v>
      </c>
      <c r="E151" s="28">
        <v>1</v>
      </c>
      <c r="F151" s="28">
        <v>1</v>
      </c>
      <c r="G151" s="9">
        <f t="shared" si="10"/>
        <v>3.968253968253968E-2</v>
      </c>
      <c r="H151" s="9">
        <f t="shared" si="11"/>
        <v>3.968253968253968E-2</v>
      </c>
      <c r="I151" s="9">
        <f t="shared" si="12"/>
        <v>3.968253968253968E-2</v>
      </c>
      <c r="J151" s="6">
        <f t="shared" si="9"/>
        <v>0</v>
      </c>
      <c r="K151" s="28">
        <v>0</v>
      </c>
      <c r="L151" s="18" t="s">
        <v>335</v>
      </c>
      <c r="M151" s="18" t="s">
        <v>335</v>
      </c>
      <c r="N151" s="18" t="s">
        <v>335</v>
      </c>
    </row>
    <row r="152" spans="1:14" x14ac:dyDescent="0.25">
      <c r="A152" s="29" t="s">
        <v>67</v>
      </c>
      <c r="B152" s="3" t="s">
        <v>181</v>
      </c>
      <c r="C152" s="27">
        <v>7.9</v>
      </c>
      <c r="D152" s="28">
        <v>0</v>
      </c>
      <c r="E152" s="28">
        <v>0</v>
      </c>
      <c r="F152" s="28">
        <v>0</v>
      </c>
      <c r="G152" s="9">
        <f t="shared" si="10"/>
        <v>0</v>
      </c>
      <c r="H152" s="9">
        <f t="shared" si="11"/>
        <v>0</v>
      </c>
      <c r="I152" s="9">
        <f t="shared" si="12"/>
        <v>0</v>
      </c>
      <c r="J152" s="6">
        <v>0</v>
      </c>
      <c r="K152" s="28">
        <v>0</v>
      </c>
      <c r="L152" s="18" t="s">
        <v>335</v>
      </c>
      <c r="M152" s="18" t="s">
        <v>335</v>
      </c>
      <c r="N152" s="18" t="s">
        <v>335</v>
      </c>
    </row>
    <row r="153" spans="1:14" x14ac:dyDescent="0.25">
      <c r="A153" s="29" t="s">
        <v>68</v>
      </c>
      <c r="B153" s="3" t="s">
        <v>182</v>
      </c>
      <c r="C153" s="27">
        <v>40.6</v>
      </c>
      <c r="D153" s="18">
        <v>1</v>
      </c>
      <c r="E153" s="18">
        <v>1</v>
      </c>
      <c r="F153" s="18">
        <v>1</v>
      </c>
      <c r="G153" s="9">
        <f t="shared" si="10"/>
        <v>2.463054187192118E-2</v>
      </c>
      <c r="H153" s="9">
        <f t="shared" si="11"/>
        <v>2.463054187192118E-2</v>
      </c>
      <c r="I153" s="9">
        <f t="shared" si="12"/>
        <v>2.463054187192118E-2</v>
      </c>
      <c r="J153" s="6">
        <f t="shared" si="9"/>
        <v>0</v>
      </c>
      <c r="K153" s="18">
        <v>0</v>
      </c>
      <c r="L153" s="18" t="s">
        <v>335</v>
      </c>
      <c r="M153" s="18" t="s">
        <v>335</v>
      </c>
      <c r="N153" s="18" t="s">
        <v>335</v>
      </c>
    </row>
    <row r="154" spans="1:14" ht="25.5" x14ac:dyDescent="0.25">
      <c r="A154" s="29" t="s">
        <v>69</v>
      </c>
      <c r="B154" s="3" t="s">
        <v>183</v>
      </c>
      <c r="C154" s="27">
        <v>85.5</v>
      </c>
      <c r="D154" s="18">
        <v>2</v>
      </c>
      <c r="E154" s="18">
        <v>0</v>
      </c>
      <c r="F154" s="18">
        <v>0</v>
      </c>
      <c r="G154" s="9">
        <f t="shared" si="10"/>
        <v>2.3391812865497075E-2</v>
      </c>
      <c r="H154" s="9">
        <f t="shared" si="11"/>
        <v>0</v>
      </c>
      <c r="I154" s="9">
        <f t="shared" si="12"/>
        <v>0</v>
      </c>
      <c r="J154" s="6">
        <v>0</v>
      </c>
      <c r="K154" s="18">
        <v>0</v>
      </c>
      <c r="L154" s="18" t="s">
        <v>335</v>
      </c>
      <c r="M154" s="18" t="s">
        <v>335</v>
      </c>
      <c r="N154" s="18" t="s">
        <v>335</v>
      </c>
    </row>
    <row r="155" spans="1:14" ht="25.5" x14ac:dyDescent="0.25">
      <c r="A155" s="29" t="s">
        <v>70</v>
      </c>
      <c r="B155" s="3" t="s">
        <v>184</v>
      </c>
      <c r="C155" s="27">
        <v>9.5</v>
      </c>
      <c r="D155" s="28">
        <v>0</v>
      </c>
      <c r="E155" s="28">
        <v>0</v>
      </c>
      <c r="F155" s="28">
        <v>0</v>
      </c>
      <c r="G155" s="9">
        <f t="shared" si="10"/>
        <v>0</v>
      </c>
      <c r="H155" s="9">
        <f t="shared" si="11"/>
        <v>0</v>
      </c>
      <c r="I155" s="9">
        <f t="shared" si="12"/>
        <v>0</v>
      </c>
      <c r="J155" s="6">
        <v>0</v>
      </c>
      <c r="K155" s="28">
        <v>0</v>
      </c>
      <c r="L155" s="18" t="s">
        <v>335</v>
      </c>
      <c r="M155" s="18" t="s">
        <v>335</v>
      </c>
      <c r="N155" s="18" t="s">
        <v>335</v>
      </c>
    </row>
    <row r="156" spans="1:14" ht="25.5" x14ac:dyDescent="0.25">
      <c r="A156" s="29" t="s">
        <v>71</v>
      </c>
      <c r="B156" s="30" t="s">
        <v>12</v>
      </c>
      <c r="C156" s="27">
        <f>SUM(C157:C158)</f>
        <v>221.8</v>
      </c>
      <c r="D156" s="28">
        <f>SUM(D157:D158)</f>
        <v>17</v>
      </c>
      <c r="E156" s="28">
        <f>SUM(E157:E158)</f>
        <v>4</v>
      </c>
      <c r="F156" s="28">
        <f>SUM(F157:F158)</f>
        <v>11</v>
      </c>
      <c r="G156" s="9">
        <f t="shared" si="10"/>
        <v>7.6645626690712343E-2</v>
      </c>
      <c r="H156" s="9">
        <f t="shared" si="11"/>
        <v>1.8034265103697024E-2</v>
      </c>
      <c r="I156" s="9">
        <f t="shared" si="12"/>
        <v>4.9594229035166817E-2</v>
      </c>
      <c r="J156" s="6">
        <f t="shared" si="9"/>
        <v>0</v>
      </c>
      <c r="K156" s="28">
        <f>SUM(K157:K158)</f>
        <v>0</v>
      </c>
      <c r="L156" s="18" t="s">
        <v>335</v>
      </c>
      <c r="M156" s="18" t="s">
        <v>335</v>
      </c>
      <c r="N156" s="18" t="s">
        <v>335</v>
      </c>
    </row>
    <row r="157" spans="1:14" x14ac:dyDescent="0.25">
      <c r="A157" s="29" t="s">
        <v>347</v>
      </c>
      <c r="B157" s="3" t="s">
        <v>185</v>
      </c>
      <c r="C157" s="27">
        <v>100.3</v>
      </c>
      <c r="D157" s="28">
        <v>8</v>
      </c>
      <c r="E157" s="28">
        <v>2</v>
      </c>
      <c r="F157" s="28">
        <v>5</v>
      </c>
      <c r="G157" s="9">
        <f t="shared" si="10"/>
        <v>7.9760717846460619E-2</v>
      </c>
      <c r="H157" s="9">
        <f t="shared" si="11"/>
        <v>1.9940179461615155E-2</v>
      </c>
      <c r="I157" s="9">
        <f t="shared" si="12"/>
        <v>4.9850448654037885E-2</v>
      </c>
      <c r="J157" s="6">
        <f t="shared" si="9"/>
        <v>0</v>
      </c>
      <c r="K157" s="28">
        <v>0</v>
      </c>
      <c r="L157" s="18" t="s">
        <v>335</v>
      </c>
      <c r="M157" s="18" t="s">
        <v>335</v>
      </c>
      <c r="N157" s="18" t="s">
        <v>335</v>
      </c>
    </row>
    <row r="158" spans="1:14" x14ac:dyDescent="0.25">
      <c r="A158" s="29" t="s">
        <v>352</v>
      </c>
      <c r="B158" s="3" t="s">
        <v>186</v>
      </c>
      <c r="C158" s="27">
        <v>121.5</v>
      </c>
      <c r="D158" s="28">
        <v>9</v>
      </c>
      <c r="E158" s="28">
        <v>2</v>
      </c>
      <c r="F158" s="28">
        <v>6</v>
      </c>
      <c r="G158" s="9">
        <f t="shared" si="10"/>
        <v>7.407407407407407E-2</v>
      </c>
      <c r="H158" s="9">
        <f t="shared" si="11"/>
        <v>1.646090534979424E-2</v>
      </c>
      <c r="I158" s="9">
        <f t="shared" si="12"/>
        <v>4.9382716049382713E-2</v>
      </c>
      <c r="J158" s="6">
        <f t="shared" si="9"/>
        <v>0</v>
      </c>
      <c r="K158" s="28">
        <v>0</v>
      </c>
      <c r="L158" s="18" t="s">
        <v>335</v>
      </c>
      <c r="M158" s="18" t="s">
        <v>335</v>
      </c>
      <c r="N158" s="18" t="s">
        <v>335</v>
      </c>
    </row>
    <row r="159" spans="1:14" x14ac:dyDescent="0.25">
      <c r="A159" s="24" t="s">
        <v>18</v>
      </c>
      <c r="B159" s="25" t="s">
        <v>7</v>
      </c>
      <c r="C159" s="9">
        <f>SUM(C160:C197)</f>
        <v>1637.3999999999999</v>
      </c>
      <c r="D159" s="18">
        <f t="shared" ref="D159:F159" si="13">SUM(D160:D197)</f>
        <v>62</v>
      </c>
      <c r="E159" s="18">
        <f t="shared" si="13"/>
        <v>74</v>
      </c>
      <c r="F159" s="18">
        <f t="shared" si="13"/>
        <v>77</v>
      </c>
      <c r="G159" s="9">
        <f t="shared" si="10"/>
        <v>3.7864907780627829E-2</v>
      </c>
      <c r="H159" s="9">
        <f t="shared" si="11"/>
        <v>4.5193599609136437E-2</v>
      </c>
      <c r="I159" s="9">
        <f t="shared" si="12"/>
        <v>4.7025772566263592E-2</v>
      </c>
      <c r="J159" s="6">
        <f t="shared" si="9"/>
        <v>0</v>
      </c>
      <c r="K159" s="18">
        <f>SUM(K160:K197)</f>
        <v>0</v>
      </c>
      <c r="L159" s="18" t="s">
        <v>335</v>
      </c>
      <c r="M159" s="18" t="s">
        <v>335</v>
      </c>
      <c r="N159" s="18" t="s">
        <v>335</v>
      </c>
    </row>
    <row r="160" spans="1:14" ht="25.5" x14ac:dyDescent="0.25">
      <c r="A160" s="24" t="s">
        <v>31</v>
      </c>
      <c r="B160" s="2" t="s">
        <v>288</v>
      </c>
      <c r="C160" s="9">
        <v>212.1</v>
      </c>
      <c r="D160" s="18">
        <v>4</v>
      </c>
      <c r="E160" s="18">
        <v>4</v>
      </c>
      <c r="F160" s="18">
        <v>4</v>
      </c>
      <c r="G160" s="9">
        <f t="shared" si="10"/>
        <v>1.885902876001886E-2</v>
      </c>
      <c r="H160" s="9">
        <f t="shared" si="11"/>
        <v>1.885902876001886E-2</v>
      </c>
      <c r="I160" s="9">
        <f t="shared" si="12"/>
        <v>1.885902876001886E-2</v>
      </c>
      <c r="J160" s="6">
        <f t="shared" si="9"/>
        <v>0</v>
      </c>
      <c r="K160" s="18">
        <v>0</v>
      </c>
      <c r="L160" s="18" t="s">
        <v>335</v>
      </c>
      <c r="M160" s="18" t="s">
        <v>335</v>
      </c>
      <c r="N160" s="18" t="s">
        <v>335</v>
      </c>
    </row>
    <row r="161" spans="1:14" x14ac:dyDescent="0.25">
      <c r="A161" s="24" t="s">
        <v>51</v>
      </c>
      <c r="B161" s="2" t="s">
        <v>187</v>
      </c>
      <c r="C161" s="9">
        <v>33.1</v>
      </c>
      <c r="D161" s="18">
        <v>1</v>
      </c>
      <c r="E161" s="18">
        <v>1</v>
      </c>
      <c r="F161" s="18">
        <v>1</v>
      </c>
      <c r="G161" s="9">
        <f t="shared" si="10"/>
        <v>3.0211480362537763E-2</v>
      </c>
      <c r="H161" s="9">
        <f t="shared" si="11"/>
        <v>3.0211480362537763E-2</v>
      </c>
      <c r="I161" s="9">
        <f t="shared" si="12"/>
        <v>3.0211480362537763E-2</v>
      </c>
      <c r="J161" s="6">
        <f t="shared" si="9"/>
        <v>0</v>
      </c>
      <c r="K161" s="18">
        <v>0</v>
      </c>
      <c r="L161" s="18" t="s">
        <v>335</v>
      </c>
      <c r="M161" s="18" t="s">
        <v>335</v>
      </c>
      <c r="N161" s="18" t="s">
        <v>335</v>
      </c>
    </row>
    <row r="162" spans="1:14" x14ac:dyDescent="0.25">
      <c r="A162" s="24" t="s">
        <v>52</v>
      </c>
      <c r="B162" s="2" t="s">
        <v>188</v>
      </c>
      <c r="C162" s="9">
        <v>18.7</v>
      </c>
      <c r="D162" s="18">
        <v>1</v>
      </c>
      <c r="E162" s="18">
        <v>1</v>
      </c>
      <c r="F162" s="18">
        <v>1</v>
      </c>
      <c r="G162" s="9">
        <f t="shared" si="10"/>
        <v>5.3475935828877004E-2</v>
      </c>
      <c r="H162" s="9">
        <f t="shared" si="11"/>
        <v>5.3475935828877004E-2</v>
      </c>
      <c r="I162" s="9">
        <f t="shared" si="12"/>
        <v>5.3475935828877004E-2</v>
      </c>
      <c r="J162" s="6">
        <f t="shared" si="9"/>
        <v>0</v>
      </c>
      <c r="K162" s="18">
        <v>0</v>
      </c>
      <c r="L162" s="18" t="s">
        <v>335</v>
      </c>
      <c r="M162" s="18" t="s">
        <v>335</v>
      </c>
      <c r="N162" s="18" t="s">
        <v>335</v>
      </c>
    </row>
    <row r="163" spans="1:14" x14ac:dyDescent="0.25">
      <c r="A163" s="24" t="s">
        <v>53</v>
      </c>
      <c r="B163" s="2" t="s">
        <v>189</v>
      </c>
      <c r="C163" s="9">
        <v>25.8</v>
      </c>
      <c r="D163" s="18">
        <v>1</v>
      </c>
      <c r="E163" s="18">
        <v>1</v>
      </c>
      <c r="F163" s="18">
        <v>1</v>
      </c>
      <c r="G163" s="9">
        <f t="shared" si="10"/>
        <v>3.875968992248062E-2</v>
      </c>
      <c r="H163" s="9">
        <f t="shared" si="11"/>
        <v>3.875968992248062E-2</v>
      </c>
      <c r="I163" s="9">
        <f t="shared" si="12"/>
        <v>3.875968992248062E-2</v>
      </c>
      <c r="J163" s="6">
        <f t="shared" si="9"/>
        <v>0</v>
      </c>
      <c r="K163" s="18">
        <v>0</v>
      </c>
      <c r="L163" s="18" t="s">
        <v>335</v>
      </c>
      <c r="M163" s="18" t="s">
        <v>335</v>
      </c>
      <c r="N163" s="18" t="s">
        <v>335</v>
      </c>
    </row>
    <row r="164" spans="1:14" x14ac:dyDescent="0.25">
      <c r="A164" s="24" t="s">
        <v>54</v>
      </c>
      <c r="B164" s="2" t="s">
        <v>190</v>
      </c>
      <c r="C164" s="9">
        <v>26.4</v>
      </c>
      <c r="D164" s="18">
        <v>1</v>
      </c>
      <c r="E164" s="18">
        <v>1</v>
      </c>
      <c r="F164" s="18">
        <v>1</v>
      </c>
      <c r="G164" s="9">
        <f t="shared" si="10"/>
        <v>3.787878787878788E-2</v>
      </c>
      <c r="H164" s="9">
        <f t="shared" si="11"/>
        <v>3.787878787878788E-2</v>
      </c>
      <c r="I164" s="9">
        <f t="shared" si="12"/>
        <v>3.787878787878788E-2</v>
      </c>
      <c r="J164" s="6">
        <f t="shared" si="9"/>
        <v>0</v>
      </c>
      <c r="K164" s="18">
        <v>0</v>
      </c>
      <c r="L164" s="18" t="s">
        <v>335</v>
      </c>
      <c r="M164" s="18" t="s">
        <v>335</v>
      </c>
      <c r="N164" s="18" t="s">
        <v>335</v>
      </c>
    </row>
    <row r="165" spans="1:14" ht="25.5" x14ac:dyDescent="0.25">
      <c r="A165" s="24" t="s">
        <v>55</v>
      </c>
      <c r="B165" s="2" t="s">
        <v>289</v>
      </c>
      <c r="C165" s="9">
        <v>61.2</v>
      </c>
      <c r="D165" s="18">
        <v>2</v>
      </c>
      <c r="E165" s="18">
        <v>1</v>
      </c>
      <c r="F165" s="18">
        <v>1</v>
      </c>
      <c r="G165" s="9">
        <f t="shared" si="10"/>
        <v>3.2679738562091505E-2</v>
      </c>
      <c r="H165" s="9">
        <f t="shared" si="11"/>
        <v>1.6339869281045753E-2</v>
      </c>
      <c r="I165" s="9">
        <f t="shared" si="12"/>
        <v>1.6339869281045753E-2</v>
      </c>
      <c r="J165" s="6">
        <f t="shared" si="9"/>
        <v>0</v>
      </c>
      <c r="K165" s="18">
        <v>0</v>
      </c>
      <c r="L165" s="18" t="s">
        <v>335</v>
      </c>
      <c r="M165" s="18" t="s">
        <v>335</v>
      </c>
      <c r="N165" s="18" t="s">
        <v>335</v>
      </c>
    </row>
    <row r="166" spans="1:14" ht="32.25" customHeight="1" x14ac:dyDescent="0.25">
      <c r="A166" s="24" t="s">
        <v>56</v>
      </c>
      <c r="B166" s="2" t="s">
        <v>191</v>
      </c>
      <c r="C166" s="9">
        <v>11.5</v>
      </c>
      <c r="D166" s="18">
        <v>0</v>
      </c>
      <c r="E166" s="18">
        <v>1</v>
      </c>
      <c r="F166" s="18">
        <v>1</v>
      </c>
      <c r="G166" s="9">
        <f t="shared" si="10"/>
        <v>0</v>
      </c>
      <c r="H166" s="9">
        <f t="shared" si="11"/>
        <v>8.6956521739130432E-2</v>
      </c>
      <c r="I166" s="9">
        <f t="shared" si="12"/>
        <v>8.6956521739130432E-2</v>
      </c>
      <c r="J166" s="6">
        <f t="shared" si="9"/>
        <v>0</v>
      </c>
      <c r="K166" s="18">
        <v>0</v>
      </c>
      <c r="L166" s="18" t="s">
        <v>335</v>
      </c>
      <c r="M166" s="18" t="s">
        <v>335</v>
      </c>
      <c r="N166" s="18" t="s">
        <v>335</v>
      </c>
    </row>
    <row r="167" spans="1:14" x14ac:dyDescent="0.25">
      <c r="A167" s="24" t="s">
        <v>57</v>
      </c>
      <c r="B167" s="2" t="s">
        <v>192</v>
      </c>
      <c r="C167" s="9">
        <v>7.7</v>
      </c>
      <c r="D167" s="18">
        <v>0</v>
      </c>
      <c r="E167" s="18">
        <v>1</v>
      </c>
      <c r="F167" s="18">
        <v>1</v>
      </c>
      <c r="G167" s="9">
        <f t="shared" si="10"/>
        <v>0</v>
      </c>
      <c r="H167" s="9">
        <f t="shared" si="11"/>
        <v>0.12987012987012986</v>
      </c>
      <c r="I167" s="9">
        <f t="shared" si="12"/>
        <v>0.12987012987012986</v>
      </c>
      <c r="J167" s="6">
        <f t="shared" si="9"/>
        <v>0</v>
      </c>
      <c r="K167" s="18">
        <v>0</v>
      </c>
      <c r="L167" s="18" t="s">
        <v>335</v>
      </c>
      <c r="M167" s="18" t="s">
        <v>335</v>
      </c>
      <c r="N167" s="18" t="s">
        <v>335</v>
      </c>
    </row>
    <row r="168" spans="1:14" x14ac:dyDescent="0.25">
      <c r="A168" s="24" t="s">
        <v>58</v>
      </c>
      <c r="B168" s="2" t="s">
        <v>193</v>
      </c>
      <c r="C168" s="9">
        <v>61.7</v>
      </c>
      <c r="D168" s="18">
        <v>2</v>
      </c>
      <c r="E168" s="18">
        <v>2</v>
      </c>
      <c r="F168" s="18">
        <v>2</v>
      </c>
      <c r="G168" s="9">
        <f t="shared" si="10"/>
        <v>3.2414910858995137E-2</v>
      </c>
      <c r="H168" s="9">
        <f t="shared" si="11"/>
        <v>3.2414910858995137E-2</v>
      </c>
      <c r="I168" s="9">
        <f t="shared" si="12"/>
        <v>3.2414910858995137E-2</v>
      </c>
      <c r="J168" s="6">
        <f t="shared" si="9"/>
        <v>0</v>
      </c>
      <c r="K168" s="18">
        <v>0</v>
      </c>
      <c r="L168" s="18" t="s">
        <v>335</v>
      </c>
      <c r="M168" s="18" t="s">
        <v>335</v>
      </c>
      <c r="N168" s="18" t="s">
        <v>335</v>
      </c>
    </row>
    <row r="169" spans="1:14" x14ac:dyDescent="0.25">
      <c r="A169" s="24" t="s">
        <v>59</v>
      </c>
      <c r="B169" s="2" t="s">
        <v>194</v>
      </c>
      <c r="C169" s="9">
        <v>29.7</v>
      </c>
      <c r="D169" s="18">
        <v>1</v>
      </c>
      <c r="E169" s="18">
        <v>2</v>
      </c>
      <c r="F169" s="18">
        <v>2</v>
      </c>
      <c r="G169" s="9">
        <f t="shared" si="10"/>
        <v>3.3670033670033669E-2</v>
      </c>
      <c r="H169" s="9">
        <f t="shared" si="11"/>
        <v>6.7340067340067339E-2</v>
      </c>
      <c r="I169" s="9">
        <f t="shared" si="12"/>
        <v>6.7340067340067339E-2</v>
      </c>
      <c r="J169" s="6">
        <f t="shared" si="9"/>
        <v>0</v>
      </c>
      <c r="K169" s="18">
        <v>0</v>
      </c>
      <c r="L169" s="18" t="s">
        <v>335</v>
      </c>
      <c r="M169" s="18" t="s">
        <v>335</v>
      </c>
      <c r="N169" s="18" t="s">
        <v>335</v>
      </c>
    </row>
    <row r="170" spans="1:14" x14ac:dyDescent="0.25">
      <c r="A170" s="24" t="s">
        <v>60</v>
      </c>
      <c r="B170" s="2" t="s">
        <v>195</v>
      </c>
      <c r="C170" s="9">
        <v>23.9</v>
      </c>
      <c r="D170" s="18">
        <v>1</v>
      </c>
      <c r="E170" s="18">
        <v>1</v>
      </c>
      <c r="F170" s="18">
        <v>2</v>
      </c>
      <c r="G170" s="9">
        <f t="shared" si="10"/>
        <v>4.1841004184100423E-2</v>
      </c>
      <c r="H170" s="9">
        <f t="shared" si="11"/>
        <v>4.1841004184100423E-2</v>
      </c>
      <c r="I170" s="9">
        <f t="shared" si="12"/>
        <v>8.3682008368200847E-2</v>
      </c>
      <c r="J170" s="6">
        <f t="shared" si="9"/>
        <v>0</v>
      </c>
      <c r="K170" s="18">
        <v>0</v>
      </c>
      <c r="L170" s="18" t="s">
        <v>335</v>
      </c>
      <c r="M170" s="18" t="s">
        <v>335</v>
      </c>
      <c r="N170" s="18" t="s">
        <v>335</v>
      </c>
    </row>
    <row r="171" spans="1:14" x14ac:dyDescent="0.25">
      <c r="A171" s="24" t="s">
        <v>49</v>
      </c>
      <c r="B171" s="2" t="s">
        <v>196</v>
      </c>
      <c r="C171" s="9">
        <v>27.2</v>
      </c>
      <c r="D171" s="18">
        <v>1</v>
      </c>
      <c r="E171" s="18">
        <v>2</v>
      </c>
      <c r="F171" s="18">
        <v>2</v>
      </c>
      <c r="G171" s="9">
        <f t="shared" si="10"/>
        <v>3.6764705882352942E-2</v>
      </c>
      <c r="H171" s="9">
        <f t="shared" si="11"/>
        <v>7.3529411764705885E-2</v>
      </c>
      <c r="I171" s="9">
        <f t="shared" si="12"/>
        <v>7.3529411764705885E-2</v>
      </c>
      <c r="J171" s="6">
        <f t="shared" si="9"/>
        <v>0</v>
      </c>
      <c r="K171" s="18">
        <v>0</v>
      </c>
      <c r="L171" s="18" t="s">
        <v>335</v>
      </c>
      <c r="M171" s="18" t="s">
        <v>335</v>
      </c>
      <c r="N171" s="18" t="s">
        <v>335</v>
      </c>
    </row>
    <row r="172" spans="1:14" x14ac:dyDescent="0.25">
      <c r="A172" s="24" t="s">
        <v>61</v>
      </c>
      <c r="B172" s="2" t="s">
        <v>197</v>
      </c>
      <c r="C172" s="9">
        <v>20</v>
      </c>
      <c r="D172" s="18">
        <v>1</v>
      </c>
      <c r="E172" s="18">
        <v>1</v>
      </c>
      <c r="F172" s="18">
        <v>1</v>
      </c>
      <c r="G172" s="9">
        <f t="shared" si="10"/>
        <v>0.05</v>
      </c>
      <c r="H172" s="9">
        <f t="shared" si="11"/>
        <v>0.05</v>
      </c>
      <c r="I172" s="9">
        <f t="shared" si="12"/>
        <v>0.05</v>
      </c>
      <c r="J172" s="6">
        <f t="shared" si="9"/>
        <v>0</v>
      </c>
      <c r="K172" s="18">
        <v>0</v>
      </c>
      <c r="L172" s="18" t="s">
        <v>335</v>
      </c>
      <c r="M172" s="18" t="s">
        <v>335</v>
      </c>
      <c r="N172" s="18" t="s">
        <v>335</v>
      </c>
    </row>
    <row r="173" spans="1:14" x14ac:dyDescent="0.25">
      <c r="A173" s="24" t="s">
        <v>62</v>
      </c>
      <c r="B173" s="2" t="s">
        <v>198</v>
      </c>
      <c r="C173" s="9">
        <v>21.4</v>
      </c>
      <c r="D173" s="18">
        <v>1</v>
      </c>
      <c r="E173" s="18">
        <v>1</v>
      </c>
      <c r="F173" s="18">
        <v>1</v>
      </c>
      <c r="G173" s="9">
        <f t="shared" si="10"/>
        <v>4.6728971962616828E-2</v>
      </c>
      <c r="H173" s="9">
        <f t="shared" si="11"/>
        <v>4.6728971962616828E-2</v>
      </c>
      <c r="I173" s="9">
        <f t="shared" si="12"/>
        <v>4.6728971962616828E-2</v>
      </c>
      <c r="J173" s="6">
        <f t="shared" si="9"/>
        <v>0</v>
      </c>
      <c r="K173" s="18">
        <v>0</v>
      </c>
      <c r="L173" s="18" t="s">
        <v>335</v>
      </c>
      <c r="M173" s="18" t="s">
        <v>335</v>
      </c>
      <c r="N173" s="18" t="s">
        <v>335</v>
      </c>
    </row>
    <row r="174" spans="1:14" x14ac:dyDescent="0.25">
      <c r="A174" s="24" t="s">
        <v>63</v>
      </c>
      <c r="B174" s="2" t="s">
        <v>199</v>
      </c>
      <c r="C174" s="9">
        <v>18.5</v>
      </c>
      <c r="D174" s="18">
        <v>1</v>
      </c>
      <c r="E174" s="18">
        <v>1</v>
      </c>
      <c r="F174" s="18">
        <v>1</v>
      </c>
      <c r="G174" s="9">
        <f t="shared" si="10"/>
        <v>5.4054054054054057E-2</v>
      </c>
      <c r="H174" s="9">
        <f t="shared" si="11"/>
        <v>5.4054054054054057E-2</v>
      </c>
      <c r="I174" s="9">
        <f t="shared" si="12"/>
        <v>5.4054054054054057E-2</v>
      </c>
      <c r="J174" s="6">
        <f t="shared" si="9"/>
        <v>0</v>
      </c>
      <c r="K174" s="18">
        <v>0</v>
      </c>
      <c r="L174" s="18" t="s">
        <v>335</v>
      </c>
      <c r="M174" s="18" t="s">
        <v>335</v>
      </c>
      <c r="N174" s="18" t="s">
        <v>335</v>
      </c>
    </row>
    <row r="175" spans="1:14" x14ac:dyDescent="0.25">
      <c r="A175" s="24" t="s">
        <v>64</v>
      </c>
      <c r="B175" s="2" t="s">
        <v>200</v>
      </c>
      <c r="C175" s="9">
        <v>23.7</v>
      </c>
      <c r="D175" s="18">
        <v>1</v>
      </c>
      <c r="E175" s="18">
        <v>1</v>
      </c>
      <c r="F175" s="18">
        <v>1</v>
      </c>
      <c r="G175" s="9">
        <f t="shared" si="10"/>
        <v>4.2194092827004218E-2</v>
      </c>
      <c r="H175" s="9">
        <f t="shared" si="11"/>
        <v>4.2194092827004218E-2</v>
      </c>
      <c r="I175" s="9">
        <f t="shared" si="12"/>
        <v>4.2194092827004218E-2</v>
      </c>
      <c r="J175" s="6">
        <f t="shared" si="9"/>
        <v>0</v>
      </c>
      <c r="K175" s="18">
        <v>0</v>
      </c>
      <c r="L175" s="18" t="s">
        <v>335</v>
      </c>
      <c r="M175" s="18" t="s">
        <v>335</v>
      </c>
      <c r="N175" s="18" t="s">
        <v>335</v>
      </c>
    </row>
    <row r="176" spans="1:14" ht="17.25" customHeight="1" x14ac:dyDescent="0.25">
      <c r="A176" s="24" t="s">
        <v>65</v>
      </c>
      <c r="B176" s="2" t="s">
        <v>201</v>
      </c>
      <c r="C176" s="9">
        <v>134.4</v>
      </c>
      <c r="D176" s="18">
        <v>5</v>
      </c>
      <c r="E176" s="18">
        <v>8</v>
      </c>
      <c r="F176" s="18">
        <v>9</v>
      </c>
      <c r="G176" s="9">
        <f t="shared" si="10"/>
        <v>3.7202380952380952E-2</v>
      </c>
      <c r="H176" s="9">
        <f t="shared" si="11"/>
        <v>5.9523809523809521E-2</v>
      </c>
      <c r="I176" s="9">
        <f t="shared" si="12"/>
        <v>6.6964285714285712E-2</v>
      </c>
      <c r="J176" s="6">
        <f t="shared" si="9"/>
        <v>0</v>
      </c>
      <c r="K176" s="18">
        <v>0</v>
      </c>
      <c r="L176" s="18" t="s">
        <v>335</v>
      </c>
      <c r="M176" s="18" t="s">
        <v>335</v>
      </c>
      <c r="N176" s="18" t="s">
        <v>335</v>
      </c>
    </row>
    <row r="177" spans="1:14" x14ac:dyDescent="0.25">
      <c r="A177" s="24" t="s">
        <v>66</v>
      </c>
      <c r="B177" s="2" t="s">
        <v>202</v>
      </c>
      <c r="C177" s="9">
        <v>22.8</v>
      </c>
      <c r="D177" s="18">
        <v>1</v>
      </c>
      <c r="E177" s="18">
        <v>1</v>
      </c>
      <c r="F177" s="18">
        <v>1</v>
      </c>
      <c r="G177" s="9">
        <f t="shared" si="10"/>
        <v>4.3859649122807015E-2</v>
      </c>
      <c r="H177" s="9">
        <f t="shared" si="11"/>
        <v>4.3859649122807015E-2</v>
      </c>
      <c r="I177" s="9">
        <f t="shared" si="12"/>
        <v>4.3859649122807015E-2</v>
      </c>
      <c r="J177" s="6">
        <f t="shared" si="9"/>
        <v>0</v>
      </c>
      <c r="K177" s="18">
        <v>0</v>
      </c>
      <c r="L177" s="18" t="s">
        <v>335</v>
      </c>
      <c r="M177" s="18" t="s">
        <v>335</v>
      </c>
      <c r="N177" s="18" t="s">
        <v>335</v>
      </c>
    </row>
    <row r="178" spans="1:14" x14ac:dyDescent="0.25">
      <c r="A178" s="24" t="s">
        <v>67</v>
      </c>
      <c r="B178" s="2" t="s">
        <v>203</v>
      </c>
      <c r="C178" s="9">
        <v>43</v>
      </c>
      <c r="D178" s="18">
        <v>2</v>
      </c>
      <c r="E178" s="18">
        <v>3</v>
      </c>
      <c r="F178" s="18">
        <v>3</v>
      </c>
      <c r="G178" s="9">
        <f t="shared" si="10"/>
        <v>4.6511627906976744E-2</v>
      </c>
      <c r="H178" s="9">
        <f t="shared" si="11"/>
        <v>6.9767441860465115E-2</v>
      </c>
      <c r="I178" s="9">
        <f t="shared" si="12"/>
        <v>6.9767441860465115E-2</v>
      </c>
      <c r="J178" s="6">
        <f t="shared" si="9"/>
        <v>0</v>
      </c>
      <c r="K178" s="18">
        <v>0</v>
      </c>
      <c r="L178" s="18" t="s">
        <v>335</v>
      </c>
      <c r="M178" s="18" t="s">
        <v>335</v>
      </c>
      <c r="N178" s="18" t="s">
        <v>335</v>
      </c>
    </row>
    <row r="179" spans="1:14" x14ac:dyDescent="0.25">
      <c r="A179" s="24" t="s">
        <v>68</v>
      </c>
      <c r="B179" s="2" t="s">
        <v>290</v>
      </c>
      <c r="C179" s="9">
        <v>23.8</v>
      </c>
      <c r="D179" s="18">
        <v>1</v>
      </c>
      <c r="E179" s="18">
        <v>1</v>
      </c>
      <c r="F179" s="18">
        <v>1</v>
      </c>
      <c r="G179" s="9">
        <f t="shared" si="10"/>
        <v>4.2016806722689072E-2</v>
      </c>
      <c r="H179" s="9">
        <f t="shared" si="11"/>
        <v>4.2016806722689072E-2</v>
      </c>
      <c r="I179" s="9">
        <f t="shared" si="12"/>
        <v>4.2016806722689072E-2</v>
      </c>
      <c r="J179" s="6">
        <f t="shared" si="9"/>
        <v>0</v>
      </c>
      <c r="K179" s="18">
        <v>0</v>
      </c>
      <c r="L179" s="18" t="s">
        <v>335</v>
      </c>
      <c r="M179" s="18" t="s">
        <v>335</v>
      </c>
      <c r="N179" s="18" t="s">
        <v>335</v>
      </c>
    </row>
    <row r="180" spans="1:14" x14ac:dyDescent="0.25">
      <c r="A180" s="24" t="s">
        <v>69</v>
      </c>
      <c r="B180" s="2" t="s">
        <v>204</v>
      </c>
      <c r="C180" s="9">
        <v>75.5</v>
      </c>
      <c r="D180" s="18">
        <v>3</v>
      </c>
      <c r="E180" s="18">
        <v>5</v>
      </c>
      <c r="F180" s="18">
        <v>5</v>
      </c>
      <c r="G180" s="9">
        <f t="shared" si="10"/>
        <v>3.9735099337748346E-2</v>
      </c>
      <c r="H180" s="9">
        <f t="shared" si="11"/>
        <v>6.6225165562913912E-2</v>
      </c>
      <c r="I180" s="9">
        <f t="shared" si="12"/>
        <v>6.6225165562913912E-2</v>
      </c>
      <c r="J180" s="6">
        <f t="shared" si="9"/>
        <v>0</v>
      </c>
      <c r="K180" s="18">
        <v>0</v>
      </c>
      <c r="L180" s="18" t="s">
        <v>335</v>
      </c>
      <c r="M180" s="18" t="s">
        <v>335</v>
      </c>
      <c r="N180" s="18" t="s">
        <v>335</v>
      </c>
    </row>
    <row r="181" spans="1:14" x14ac:dyDescent="0.25">
      <c r="A181" s="24" t="s">
        <v>70</v>
      </c>
      <c r="B181" s="2" t="s">
        <v>205</v>
      </c>
      <c r="C181" s="9">
        <v>48.8</v>
      </c>
      <c r="D181" s="18">
        <v>2</v>
      </c>
      <c r="E181" s="18">
        <v>3</v>
      </c>
      <c r="F181" s="18">
        <v>3</v>
      </c>
      <c r="G181" s="9">
        <f t="shared" si="10"/>
        <v>4.0983606557377053E-2</v>
      </c>
      <c r="H181" s="9">
        <f t="shared" si="11"/>
        <v>6.147540983606558E-2</v>
      </c>
      <c r="I181" s="9">
        <f t="shared" si="12"/>
        <v>6.147540983606558E-2</v>
      </c>
      <c r="J181" s="6">
        <f t="shared" si="9"/>
        <v>0</v>
      </c>
      <c r="K181" s="18">
        <v>0</v>
      </c>
      <c r="L181" s="18" t="s">
        <v>335</v>
      </c>
      <c r="M181" s="18" t="s">
        <v>335</v>
      </c>
      <c r="N181" s="18" t="s">
        <v>335</v>
      </c>
    </row>
    <row r="182" spans="1:14" x14ac:dyDescent="0.25">
      <c r="A182" s="24" t="s">
        <v>71</v>
      </c>
      <c r="B182" s="2" t="s">
        <v>206</v>
      </c>
      <c r="C182" s="9">
        <v>28.9</v>
      </c>
      <c r="D182" s="18">
        <v>1</v>
      </c>
      <c r="E182" s="18">
        <v>2</v>
      </c>
      <c r="F182" s="18">
        <v>2</v>
      </c>
      <c r="G182" s="9">
        <f t="shared" si="10"/>
        <v>3.4602076124567477E-2</v>
      </c>
      <c r="H182" s="9">
        <f t="shared" si="11"/>
        <v>6.9204152249134954E-2</v>
      </c>
      <c r="I182" s="9">
        <f t="shared" si="12"/>
        <v>6.9204152249134954E-2</v>
      </c>
      <c r="J182" s="6">
        <f t="shared" si="9"/>
        <v>0</v>
      </c>
      <c r="K182" s="18">
        <v>0</v>
      </c>
      <c r="L182" s="18" t="s">
        <v>335</v>
      </c>
      <c r="M182" s="18" t="s">
        <v>335</v>
      </c>
      <c r="N182" s="18" t="s">
        <v>335</v>
      </c>
    </row>
    <row r="183" spans="1:14" x14ac:dyDescent="0.25">
      <c r="A183" s="24" t="s">
        <v>47</v>
      </c>
      <c r="B183" s="2" t="s">
        <v>207</v>
      </c>
      <c r="C183" s="9">
        <v>39</v>
      </c>
      <c r="D183" s="18">
        <v>2</v>
      </c>
      <c r="E183" s="18">
        <v>2</v>
      </c>
      <c r="F183" s="18">
        <v>2</v>
      </c>
      <c r="G183" s="9">
        <f t="shared" si="10"/>
        <v>5.128205128205128E-2</v>
      </c>
      <c r="H183" s="9">
        <f t="shared" si="11"/>
        <v>5.128205128205128E-2</v>
      </c>
      <c r="I183" s="9">
        <f t="shared" si="12"/>
        <v>5.128205128205128E-2</v>
      </c>
      <c r="J183" s="6">
        <f t="shared" si="9"/>
        <v>0</v>
      </c>
      <c r="K183" s="18">
        <v>0</v>
      </c>
      <c r="L183" s="18" t="s">
        <v>335</v>
      </c>
      <c r="M183" s="18" t="s">
        <v>335</v>
      </c>
      <c r="N183" s="18" t="s">
        <v>335</v>
      </c>
    </row>
    <row r="184" spans="1:14" ht="25.5" x14ac:dyDescent="0.25">
      <c r="A184" s="24" t="s">
        <v>72</v>
      </c>
      <c r="B184" s="2" t="s">
        <v>291</v>
      </c>
      <c r="C184" s="9">
        <v>44.6</v>
      </c>
      <c r="D184" s="18">
        <v>2</v>
      </c>
      <c r="E184" s="18">
        <v>1</v>
      </c>
      <c r="F184" s="18">
        <v>1</v>
      </c>
      <c r="G184" s="9">
        <f t="shared" si="10"/>
        <v>4.4843049327354258E-2</v>
      </c>
      <c r="H184" s="9">
        <f t="shared" si="11"/>
        <v>2.2421524663677129E-2</v>
      </c>
      <c r="I184" s="9">
        <f t="shared" si="12"/>
        <v>2.2421524663677129E-2</v>
      </c>
      <c r="J184" s="6">
        <f t="shared" si="9"/>
        <v>0</v>
      </c>
      <c r="K184" s="18">
        <v>0</v>
      </c>
      <c r="L184" s="18" t="s">
        <v>335</v>
      </c>
      <c r="M184" s="18" t="s">
        <v>335</v>
      </c>
      <c r="N184" s="18" t="s">
        <v>335</v>
      </c>
    </row>
    <row r="185" spans="1:14" x14ac:dyDescent="0.25">
      <c r="A185" s="24" t="s">
        <v>73</v>
      </c>
      <c r="B185" s="2" t="s">
        <v>208</v>
      </c>
      <c r="C185" s="9">
        <v>17.7</v>
      </c>
      <c r="D185" s="18">
        <v>1</v>
      </c>
      <c r="E185" s="18">
        <v>1</v>
      </c>
      <c r="F185" s="18">
        <v>1</v>
      </c>
      <c r="G185" s="9">
        <f t="shared" si="10"/>
        <v>5.6497175141242938E-2</v>
      </c>
      <c r="H185" s="9">
        <f t="shared" si="11"/>
        <v>5.6497175141242938E-2</v>
      </c>
      <c r="I185" s="9">
        <f t="shared" si="12"/>
        <v>5.6497175141242938E-2</v>
      </c>
      <c r="J185" s="6">
        <f t="shared" si="9"/>
        <v>0</v>
      </c>
      <c r="K185" s="18">
        <v>0</v>
      </c>
      <c r="L185" s="18" t="s">
        <v>335</v>
      </c>
      <c r="M185" s="18" t="s">
        <v>335</v>
      </c>
      <c r="N185" s="18" t="s">
        <v>335</v>
      </c>
    </row>
    <row r="186" spans="1:14" x14ac:dyDescent="0.25">
      <c r="A186" s="24" t="s">
        <v>74</v>
      </c>
      <c r="B186" s="2" t="s">
        <v>209</v>
      </c>
      <c r="C186" s="9">
        <v>16</v>
      </c>
      <c r="D186" s="18">
        <v>1</v>
      </c>
      <c r="E186" s="18">
        <v>1</v>
      </c>
      <c r="F186" s="18">
        <v>1</v>
      </c>
      <c r="G186" s="9">
        <f t="shared" si="10"/>
        <v>6.25E-2</v>
      </c>
      <c r="H186" s="9">
        <f t="shared" si="11"/>
        <v>6.25E-2</v>
      </c>
      <c r="I186" s="9">
        <f t="shared" si="12"/>
        <v>6.25E-2</v>
      </c>
      <c r="J186" s="6">
        <f t="shared" si="9"/>
        <v>0</v>
      </c>
      <c r="K186" s="18">
        <v>0</v>
      </c>
      <c r="L186" s="18" t="s">
        <v>335</v>
      </c>
      <c r="M186" s="18" t="s">
        <v>335</v>
      </c>
      <c r="N186" s="18" t="s">
        <v>335</v>
      </c>
    </row>
    <row r="187" spans="1:14" ht="25.5" x14ac:dyDescent="0.25">
      <c r="A187" s="24" t="s">
        <v>75</v>
      </c>
      <c r="B187" s="2" t="s">
        <v>210</v>
      </c>
      <c r="C187" s="9">
        <v>49.2</v>
      </c>
      <c r="D187" s="18">
        <v>2</v>
      </c>
      <c r="E187" s="18">
        <v>2</v>
      </c>
      <c r="F187" s="18">
        <v>2</v>
      </c>
      <c r="G187" s="9">
        <f t="shared" si="10"/>
        <v>4.065040650406504E-2</v>
      </c>
      <c r="H187" s="9">
        <f t="shared" si="11"/>
        <v>4.065040650406504E-2</v>
      </c>
      <c r="I187" s="9">
        <f t="shared" si="12"/>
        <v>4.065040650406504E-2</v>
      </c>
      <c r="J187" s="6">
        <f t="shared" si="9"/>
        <v>0</v>
      </c>
      <c r="K187" s="18">
        <v>0</v>
      </c>
      <c r="L187" s="18" t="s">
        <v>335</v>
      </c>
      <c r="M187" s="18" t="s">
        <v>335</v>
      </c>
      <c r="N187" s="18" t="s">
        <v>335</v>
      </c>
    </row>
    <row r="188" spans="1:14" x14ac:dyDescent="0.25">
      <c r="A188" s="24" t="s">
        <v>76</v>
      </c>
      <c r="B188" s="2" t="s">
        <v>211</v>
      </c>
      <c r="C188" s="9">
        <v>18.7</v>
      </c>
      <c r="D188" s="18">
        <v>1</v>
      </c>
      <c r="E188" s="18">
        <v>1</v>
      </c>
      <c r="F188" s="18">
        <v>1</v>
      </c>
      <c r="G188" s="9">
        <f t="shared" si="10"/>
        <v>5.3475935828877004E-2</v>
      </c>
      <c r="H188" s="9">
        <f t="shared" si="11"/>
        <v>5.3475935828877004E-2</v>
      </c>
      <c r="I188" s="9">
        <f t="shared" si="12"/>
        <v>5.3475935828877004E-2</v>
      </c>
      <c r="J188" s="6">
        <f t="shared" si="9"/>
        <v>0</v>
      </c>
      <c r="K188" s="18">
        <v>0</v>
      </c>
      <c r="L188" s="18" t="s">
        <v>335</v>
      </c>
      <c r="M188" s="18" t="s">
        <v>335</v>
      </c>
      <c r="N188" s="18" t="s">
        <v>335</v>
      </c>
    </row>
    <row r="189" spans="1:14" x14ac:dyDescent="0.25">
      <c r="A189" s="24" t="s">
        <v>77</v>
      </c>
      <c r="B189" s="2" t="s">
        <v>212</v>
      </c>
      <c r="C189" s="9">
        <v>23.4</v>
      </c>
      <c r="D189" s="18">
        <v>1</v>
      </c>
      <c r="E189" s="18">
        <v>1</v>
      </c>
      <c r="F189" s="18">
        <v>2</v>
      </c>
      <c r="G189" s="9">
        <f t="shared" si="10"/>
        <v>4.2735042735042736E-2</v>
      </c>
      <c r="H189" s="9">
        <f t="shared" si="11"/>
        <v>4.2735042735042736E-2</v>
      </c>
      <c r="I189" s="9">
        <f t="shared" si="12"/>
        <v>8.5470085470085472E-2</v>
      </c>
      <c r="J189" s="6">
        <f t="shared" si="9"/>
        <v>0</v>
      </c>
      <c r="K189" s="18">
        <v>0</v>
      </c>
      <c r="L189" s="18" t="s">
        <v>335</v>
      </c>
      <c r="M189" s="18" t="s">
        <v>335</v>
      </c>
      <c r="N189" s="18" t="s">
        <v>335</v>
      </c>
    </row>
    <row r="190" spans="1:14" x14ac:dyDescent="0.25">
      <c r="A190" s="24" t="s">
        <v>78</v>
      </c>
      <c r="B190" s="2" t="s">
        <v>292</v>
      </c>
      <c r="C190" s="9">
        <v>45.5</v>
      </c>
      <c r="D190" s="18">
        <v>2</v>
      </c>
      <c r="E190" s="18">
        <v>2</v>
      </c>
      <c r="F190" s="18">
        <v>2</v>
      </c>
      <c r="G190" s="9">
        <f t="shared" si="10"/>
        <v>4.3956043956043959E-2</v>
      </c>
      <c r="H190" s="9">
        <f t="shared" si="11"/>
        <v>4.3956043956043959E-2</v>
      </c>
      <c r="I190" s="9">
        <f t="shared" si="12"/>
        <v>4.3956043956043959E-2</v>
      </c>
      <c r="J190" s="6">
        <f t="shared" si="9"/>
        <v>0</v>
      </c>
      <c r="K190" s="18">
        <v>0</v>
      </c>
      <c r="L190" s="18" t="s">
        <v>335</v>
      </c>
      <c r="M190" s="18" t="s">
        <v>335</v>
      </c>
      <c r="N190" s="18" t="s">
        <v>335</v>
      </c>
    </row>
    <row r="191" spans="1:14" x14ac:dyDescent="0.25">
      <c r="A191" s="24" t="s">
        <v>79</v>
      </c>
      <c r="B191" s="2" t="s">
        <v>213</v>
      </c>
      <c r="C191" s="9">
        <v>91.2</v>
      </c>
      <c r="D191" s="18">
        <v>4</v>
      </c>
      <c r="E191" s="18">
        <v>5</v>
      </c>
      <c r="F191" s="18">
        <v>5</v>
      </c>
      <c r="G191" s="9">
        <f t="shared" si="10"/>
        <v>4.3859649122807015E-2</v>
      </c>
      <c r="H191" s="9">
        <f t="shared" si="11"/>
        <v>5.4824561403508769E-2</v>
      </c>
      <c r="I191" s="9">
        <f t="shared" si="12"/>
        <v>5.4824561403508769E-2</v>
      </c>
      <c r="J191" s="6">
        <f t="shared" si="9"/>
        <v>0</v>
      </c>
      <c r="K191" s="18">
        <v>0</v>
      </c>
      <c r="L191" s="18" t="s">
        <v>335</v>
      </c>
      <c r="M191" s="18" t="s">
        <v>335</v>
      </c>
      <c r="N191" s="18" t="s">
        <v>335</v>
      </c>
    </row>
    <row r="192" spans="1:14" x14ac:dyDescent="0.25">
      <c r="A192" s="24" t="s">
        <v>80</v>
      </c>
      <c r="B192" s="2" t="s">
        <v>214</v>
      </c>
      <c r="C192" s="9">
        <v>21.1</v>
      </c>
      <c r="D192" s="18">
        <v>1</v>
      </c>
      <c r="E192" s="18">
        <v>1</v>
      </c>
      <c r="F192" s="18">
        <v>1</v>
      </c>
      <c r="G192" s="9">
        <f t="shared" si="10"/>
        <v>4.7393364928909949E-2</v>
      </c>
      <c r="H192" s="9">
        <f t="shared" si="11"/>
        <v>4.7393364928909949E-2</v>
      </c>
      <c r="I192" s="9">
        <f t="shared" si="12"/>
        <v>4.7393364928909949E-2</v>
      </c>
      <c r="J192" s="6">
        <f t="shared" si="9"/>
        <v>0</v>
      </c>
      <c r="K192" s="18">
        <v>0</v>
      </c>
      <c r="L192" s="18" t="s">
        <v>335</v>
      </c>
      <c r="M192" s="18" t="s">
        <v>335</v>
      </c>
      <c r="N192" s="18" t="s">
        <v>335</v>
      </c>
    </row>
    <row r="193" spans="1:14" x14ac:dyDescent="0.25">
      <c r="A193" s="24" t="s">
        <v>81</v>
      </c>
      <c r="B193" s="2" t="s">
        <v>215</v>
      </c>
      <c r="C193" s="9">
        <v>37.299999999999997</v>
      </c>
      <c r="D193" s="18">
        <v>1</v>
      </c>
      <c r="E193" s="18">
        <v>1</v>
      </c>
      <c r="F193" s="18">
        <v>1</v>
      </c>
      <c r="G193" s="9">
        <f t="shared" si="10"/>
        <v>2.6809651474530832E-2</v>
      </c>
      <c r="H193" s="9">
        <f t="shared" si="11"/>
        <v>2.6809651474530832E-2</v>
      </c>
      <c r="I193" s="9">
        <f t="shared" si="12"/>
        <v>2.6809651474530832E-2</v>
      </c>
      <c r="J193" s="6">
        <f t="shared" si="9"/>
        <v>0</v>
      </c>
      <c r="K193" s="18">
        <v>0</v>
      </c>
      <c r="L193" s="18" t="s">
        <v>335</v>
      </c>
      <c r="M193" s="18" t="s">
        <v>335</v>
      </c>
      <c r="N193" s="18" t="s">
        <v>335</v>
      </c>
    </row>
    <row r="194" spans="1:14" x14ac:dyDescent="0.25">
      <c r="A194" s="24" t="s">
        <v>82</v>
      </c>
      <c r="B194" s="2" t="s">
        <v>216</v>
      </c>
      <c r="C194" s="9">
        <v>151.9</v>
      </c>
      <c r="D194" s="18">
        <v>6</v>
      </c>
      <c r="E194" s="18">
        <v>6</v>
      </c>
      <c r="F194" s="18">
        <v>6</v>
      </c>
      <c r="G194" s="9">
        <f t="shared" si="10"/>
        <v>3.9499670836076362E-2</v>
      </c>
      <c r="H194" s="9">
        <f t="shared" si="11"/>
        <v>3.9499670836076362E-2</v>
      </c>
      <c r="I194" s="9">
        <f t="shared" si="12"/>
        <v>3.9499670836076362E-2</v>
      </c>
      <c r="J194" s="6">
        <f t="shared" si="9"/>
        <v>0</v>
      </c>
      <c r="K194" s="18">
        <v>0</v>
      </c>
      <c r="L194" s="18" t="s">
        <v>335</v>
      </c>
      <c r="M194" s="18" t="s">
        <v>335</v>
      </c>
      <c r="N194" s="18" t="s">
        <v>335</v>
      </c>
    </row>
    <row r="195" spans="1:14" ht="25.5" x14ac:dyDescent="0.25">
      <c r="A195" s="24" t="s">
        <v>83</v>
      </c>
      <c r="B195" s="2" t="s">
        <v>393</v>
      </c>
      <c r="C195" s="9">
        <v>11.2</v>
      </c>
      <c r="D195" s="18">
        <v>0</v>
      </c>
      <c r="E195" s="18">
        <v>1</v>
      </c>
      <c r="F195" s="18">
        <v>1</v>
      </c>
      <c r="G195" s="9">
        <f t="shared" si="10"/>
        <v>0</v>
      </c>
      <c r="H195" s="9">
        <f t="shared" si="11"/>
        <v>8.9285714285714288E-2</v>
      </c>
      <c r="I195" s="9">
        <f t="shared" si="12"/>
        <v>8.9285714285714288E-2</v>
      </c>
      <c r="J195" s="6">
        <f t="shared" si="9"/>
        <v>0</v>
      </c>
      <c r="K195" s="18">
        <v>0</v>
      </c>
      <c r="L195" s="18" t="s">
        <v>335</v>
      </c>
      <c r="M195" s="18" t="s">
        <v>335</v>
      </c>
      <c r="N195" s="18" t="s">
        <v>335</v>
      </c>
    </row>
    <row r="196" spans="1:14" ht="25.5" x14ac:dyDescent="0.25">
      <c r="A196" s="24" t="s">
        <v>84</v>
      </c>
      <c r="B196" s="2" t="s">
        <v>217</v>
      </c>
      <c r="C196" s="9">
        <v>20.3</v>
      </c>
      <c r="D196" s="18">
        <v>1</v>
      </c>
      <c r="E196" s="18">
        <v>1</v>
      </c>
      <c r="F196" s="18">
        <v>1</v>
      </c>
      <c r="G196" s="9">
        <f t="shared" si="10"/>
        <v>4.926108374384236E-2</v>
      </c>
      <c r="H196" s="9">
        <f t="shared" si="11"/>
        <v>4.926108374384236E-2</v>
      </c>
      <c r="I196" s="9">
        <f t="shared" si="12"/>
        <v>4.926108374384236E-2</v>
      </c>
      <c r="J196" s="6">
        <f t="shared" si="9"/>
        <v>0</v>
      </c>
      <c r="K196" s="18">
        <v>0</v>
      </c>
      <c r="L196" s="18" t="s">
        <v>335</v>
      </c>
      <c r="M196" s="18" t="s">
        <v>335</v>
      </c>
      <c r="N196" s="18" t="s">
        <v>335</v>
      </c>
    </row>
    <row r="197" spans="1:14" ht="25.5" x14ac:dyDescent="0.25">
      <c r="A197" s="24" t="s">
        <v>50</v>
      </c>
      <c r="B197" s="30" t="s">
        <v>12</v>
      </c>
      <c r="C197" s="27">
        <f>SUM(C198)</f>
        <v>50.5</v>
      </c>
      <c r="D197" s="28">
        <f t="shared" ref="D197:F197" si="14">SUM(D198)</f>
        <v>3</v>
      </c>
      <c r="E197" s="28">
        <f t="shared" si="14"/>
        <v>3</v>
      </c>
      <c r="F197" s="28">
        <f t="shared" si="14"/>
        <v>3</v>
      </c>
      <c r="G197" s="9">
        <f t="shared" si="10"/>
        <v>5.9405940594059403E-2</v>
      </c>
      <c r="H197" s="9">
        <f t="shared" si="11"/>
        <v>5.9405940594059403E-2</v>
      </c>
      <c r="I197" s="9">
        <f t="shared" si="12"/>
        <v>5.9405940594059403E-2</v>
      </c>
      <c r="J197" s="6">
        <f>SUM(J198)</f>
        <v>0</v>
      </c>
      <c r="K197" s="28">
        <f>SUM(K198)</f>
        <v>0</v>
      </c>
      <c r="L197" s="18" t="s">
        <v>335</v>
      </c>
      <c r="M197" s="18" t="s">
        <v>335</v>
      </c>
      <c r="N197" s="18" t="s">
        <v>335</v>
      </c>
    </row>
    <row r="198" spans="1:14" x14ac:dyDescent="0.25">
      <c r="A198" s="24" t="s">
        <v>394</v>
      </c>
      <c r="B198" s="3" t="s">
        <v>395</v>
      </c>
      <c r="C198" s="27">
        <v>50.5</v>
      </c>
      <c r="D198" s="18">
        <v>3</v>
      </c>
      <c r="E198" s="18">
        <v>3</v>
      </c>
      <c r="F198" s="18">
        <v>3</v>
      </c>
      <c r="G198" s="9">
        <f t="shared" si="10"/>
        <v>5.9405940594059403E-2</v>
      </c>
      <c r="H198" s="9">
        <f t="shared" si="11"/>
        <v>5.9405940594059403E-2</v>
      </c>
      <c r="I198" s="9">
        <f t="shared" si="12"/>
        <v>5.9405940594059403E-2</v>
      </c>
      <c r="J198" s="6">
        <f t="shared" ref="J198" si="15">K198*100/F198</f>
        <v>0</v>
      </c>
      <c r="K198" s="18">
        <v>0</v>
      </c>
      <c r="L198" s="18" t="s">
        <v>335</v>
      </c>
      <c r="M198" s="18" t="s">
        <v>335</v>
      </c>
      <c r="N198" s="18" t="s">
        <v>335</v>
      </c>
    </row>
    <row r="199" spans="1:14" ht="25.5" x14ac:dyDescent="0.25">
      <c r="A199" s="24" t="s">
        <v>19</v>
      </c>
      <c r="B199" s="30" t="s">
        <v>8</v>
      </c>
      <c r="C199" s="9">
        <f>SUM(C200:C213)</f>
        <v>725.85</v>
      </c>
      <c r="D199" s="18">
        <f>SUM(D200:D213)</f>
        <v>36</v>
      </c>
      <c r="E199" s="18">
        <f>SUM(E200:E213)</f>
        <v>41</v>
      </c>
      <c r="F199" s="18">
        <f>SUM(F200:F213)</f>
        <v>50</v>
      </c>
      <c r="G199" s="9">
        <f t="shared" si="10"/>
        <v>4.9597024178549283E-2</v>
      </c>
      <c r="H199" s="9">
        <f t="shared" si="11"/>
        <v>5.6485499758903351E-2</v>
      </c>
      <c r="I199" s="9">
        <f t="shared" si="12"/>
        <v>6.888475580354067E-2</v>
      </c>
      <c r="J199" s="6">
        <f t="shared" si="9"/>
        <v>6</v>
      </c>
      <c r="K199" s="18">
        <f>SUM(K200:K213)</f>
        <v>3</v>
      </c>
      <c r="L199" s="18" t="s">
        <v>335</v>
      </c>
      <c r="M199" s="18" t="s">
        <v>335</v>
      </c>
      <c r="N199" s="18" t="s">
        <v>335</v>
      </c>
    </row>
    <row r="200" spans="1:14" ht="25.5" x14ac:dyDescent="0.25">
      <c r="A200" s="24">
        <v>1</v>
      </c>
      <c r="B200" s="3" t="s">
        <v>218</v>
      </c>
      <c r="C200" s="27">
        <v>120.5</v>
      </c>
      <c r="D200" s="18">
        <v>13</v>
      </c>
      <c r="E200" s="18">
        <v>13</v>
      </c>
      <c r="F200" s="18">
        <v>10</v>
      </c>
      <c r="G200" s="9">
        <f t="shared" si="10"/>
        <v>0.1078838174273859</v>
      </c>
      <c r="H200" s="9">
        <f t="shared" si="11"/>
        <v>0.1078838174273859</v>
      </c>
      <c r="I200" s="9">
        <f t="shared" si="12"/>
        <v>8.2987551867219914E-2</v>
      </c>
      <c r="J200" s="6">
        <f t="shared" si="9"/>
        <v>10</v>
      </c>
      <c r="K200" s="28">
        <v>1</v>
      </c>
      <c r="L200" s="18" t="s">
        <v>335</v>
      </c>
      <c r="M200" s="18" t="s">
        <v>335</v>
      </c>
      <c r="N200" s="18" t="s">
        <v>335</v>
      </c>
    </row>
    <row r="201" spans="1:14" x14ac:dyDescent="0.25">
      <c r="A201" s="24">
        <v>2</v>
      </c>
      <c r="B201" s="3" t="s">
        <v>219</v>
      </c>
      <c r="C201" s="27">
        <v>28.13</v>
      </c>
      <c r="D201" s="18">
        <v>3</v>
      </c>
      <c r="E201" s="18">
        <v>3</v>
      </c>
      <c r="F201" s="18">
        <v>2</v>
      </c>
      <c r="G201" s="9">
        <f t="shared" si="10"/>
        <v>0.10664770707429791</v>
      </c>
      <c r="H201" s="9">
        <f t="shared" si="11"/>
        <v>0.10664770707429791</v>
      </c>
      <c r="I201" s="9">
        <f t="shared" si="12"/>
        <v>7.1098471382865278E-2</v>
      </c>
      <c r="J201" s="6">
        <f t="shared" si="9"/>
        <v>0</v>
      </c>
      <c r="K201" s="28">
        <v>0</v>
      </c>
      <c r="L201" s="18" t="s">
        <v>335</v>
      </c>
      <c r="M201" s="18" t="s">
        <v>335</v>
      </c>
      <c r="N201" s="18" t="s">
        <v>335</v>
      </c>
    </row>
    <row r="202" spans="1:14" ht="27" customHeight="1" x14ac:dyDescent="0.25">
      <c r="A202" s="24">
        <v>3</v>
      </c>
      <c r="B202" s="3" t="s">
        <v>220</v>
      </c>
      <c r="C202" s="9">
        <v>37.5</v>
      </c>
      <c r="D202" s="18">
        <v>2</v>
      </c>
      <c r="E202" s="18">
        <v>2</v>
      </c>
      <c r="F202" s="18">
        <v>3</v>
      </c>
      <c r="G202" s="9">
        <f t="shared" si="10"/>
        <v>5.3333333333333337E-2</v>
      </c>
      <c r="H202" s="9">
        <f t="shared" si="11"/>
        <v>5.3333333333333337E-2</v>
      </c>
      <c r="I202" s="9">
        <f t="shared" si="12"/>
        <v>0.08</v>
      </c>
      <c r="J202" s="6">
        <f t="shared" si="9"/>
        <v>0</v>
      </c>
      <c r="K202" s="18">
        <v>0</v>
      </c>
      <c r="L202" s="18" t="s">
        <v>335</v>
      </c>
      <c r="M202" s="18" t="s">
        <v>335</v>
      </c>
      <c r="N202" s="18" t="s">
        <v>335</v>
      </c>
    </row>
    <row r="203" spans="1:14" x14ac:dyDescent="0.25">
      <c r="A203" s="24">
        <v>4</v>
      </c>
      <c r="B203" s="3" t="s">
        <v>221</v>
      </c>
      <c r="C203" s="9">
        <v>161.1</v>
      </c>
      <c r="D203" s="18">
        <v>8</v>
      </c>
      <c r="E203" s="18">
        <v>10</v>
      </c>
      <c r="F203" s="18">
        <v>10</v>
      </c>
      <c r="G203" s="9">
        <f t="shared" si="10"/>
        <v>4.9658597144630667E-2</v>
      </c>
      <c r="H203" s="9">
        <f t="shared" si="11"/>
        <v>6.2073246430788334E-2</v>
      </c>
      <c r="I203" s="9">
        <f t="shared" si="12"/>
        <v>6.2073246430788334E-2</v>
      </c>
      <c r="J203" s="6">
        <f t="shared" si="9"/>
        <v>10</v>
      </c>
      <c r="K203" s="18">
        <v>1</v>
      </c>
      <c r="L203" s="18" t="s">
        <v>335</v>
      </c>
      <c r="M203" s="18" t="s">
        <v>335</v>
      </c>
      <c r="N203" s="18" t="s">
        <v>335</v>
      </c>
    </row>
    <row r="204" spans="1:14" ht="25.5" x14ac:dyDescent="0.25">
      <c r="A204" s="24" t="s">
        <v>54</v>
      </c>
      <c r="B204" s="3" t="s">
        <v>222</v>
      </c>
      <c r="C204" s="9">
        <v>10</v>
      </c>
      <c r="D204" s="18">
        <v>1</v>
      </c>
      <c r="E204" s="18">
        <v>1</v>
      </c>
      <c r="F204" s="18">
        <v>1</v>
      </c>
      <c r="G204" s="9">
        <f t="shared" si="10"/>
        <v>0.1</v>
      </c>
      <c r="H204" s="9">
        <f t="shared" si="11"/>
        <v>0.1</v>
      </c>
      <c r="I204" s="9">
        <f t="shared" si="12"/>
        <v>0.1</v>
      </c>
      <c r="J204" s="6">
        <f t="shared" si="9"/>
        <v>0</v>
      </c>
      <c r="K204" s="18">
        <v>0</v>
      </c>
      <c r="L204" s="18" t="s">
        <v>335</v>
      </c>
      <c r="M204" s="18" t="s">
        <v>335</v>
      </c>
      <c r="N204" s="18" t="s">
        <v>335</v>
      </c>
    </row>
    <row r="205" spans="1:14" ht="25.5" x14ac:dyDescent="0.25">
      <c r="A205" s="24" t="s">
        <v>55</v>
      </c>
      <c r="B205" s="3" t="s">
        <v>223</v>
      </c>
      <c r="C205" s="9">
        <v>20.5</v>
      </c>
      <c r="D205" s="18">
        <v>1</v>
      </c>
      <c r="E205" s="18">
        <v>1</v>
      </c>
      <c r="F205" s="18">
        <v>1</v>
      </c>
      <c r="G205" s="9">
        <f t="shared" si="10"/>
        <v>4.878048780487805E-2</v>
      </c>
      <c r="H205" s="9">
        <f t="shared" si="11"/>
        <v>4.878048780487805E-2</v>
      </c>
      <c r="I205" s="9">
        <f t="shared" si="12"/>
        <v>4.878048780487805E-2</v>
      </c>
      <c r="J205" s="6">
        <f t="shared" si="9"/>
        <v>0</v>
      </c>
      <c r="K205" s="18">
        <v>0</v>
      </c>
      <c r="L205" s="18" t="s">
        <v>335</v>
      </c>
      <c r="M205" s="18" t="s">
        <v>335</v>
      </c>
      <c r="N205" s="18" t="s">
        <v>335</v>
      </c>
    </row>
    <row r="206" spans="1:14" x14ac:dyDescent="0.25">
      <c r="A206" s="24" t="s">
        <v>56</v>
      </c>
      <c r="B206" s="3" t="s">
        <v>224</v>
      </c>
      <c r="C206" s="9">
        <v>180</v>
      </c>
      <c r="D206" s="18">
        <v>3</v>
      </c>
      <c r="E206" s="18">
        <v>2</v>
      </c>
      <c r="F206" s="18">
        <v>12</v>
      </c>
      <c r="G206" s="9">
        <f t="shared" si="10"/>
        <v>1.6666666666666666E-2</v>
      </c>
      <c r="H206" s="9">
        <f t="shared" si="11"/>
        <v>1.1111111111111112E-2</v>
      </c>
      <c r="I206" s="9">
        <f t="shared" si="12"/>
        <v>6.6666666666666666E-2</v>
      </c>
      <c r="J206" s="6">
        <f t="shared" si="9"/>
        <v>8.3333333333333339</v>
      </c>
      <c r="K206" s="18">
        <v>1</v>
      </c>
      <c r="L206" s="18" t="s">
        <v>335</v>
      </c>
      <c r="M206" s="18" t="s">
        <v>335</v>
      </c>
      <c r="N206" s="18" t="s">
        <v>335</v>
      </c>
    </row>
    <row r="207" spans="1:14" x14ac:dyDescent="0.25">
      <c r="A207" s="24" t="s">
        <v>57</v>
      </c>
      <c r="B207" s="3" t="s">
        <v>225</v>
      </c>
      <c r="C207" s="9">
        <v>9</v>
      </c>
      <c r="D207" s="18">
        <v>0</v>
      </c>
      <c r="E207" s="18">
        <v>1</v>
      </c>
      <c r="F207" s="18">
        <v>1</v>
      </c>
      <c r="G207" s="9">
        <f t="shared" si="10"/>
        <v>0</v>
      </c>
      <c r="H207" s="9">
        <f t="shared" si="11"/>
        <v>0.1111111111111111</v>
      </c>
      <c r="I207" s="9">
        <f t="shared" si="12"/>
        <v>0.1111111111111111</v>
      </c>
      <c r="J207" s="6">
        <f t="shared" ref="J207:J269" si="16">K207*100/F207</f>
        <v>0</v>
      </c>
      <c r="K207" s="18">
        <v>0</v>
      </c>
      <c r="L207" s="18" t="s">
        <v>335</v>
      </c>
      <c r="M207" s="18" t="s">
        <v>335</v>
      </c>
      <c r="N207" s="18" t="s">
        <v>335</v>
      </c>
    </row>
    <row r="208" spans="1:14" x14ac:dyDescent="0.25">
      <c r="A208" s="24" t="s">
        <v>58</v>
      </c>
      <c r="B208" s="3" t="s">
        <v>226</v>
      </c>
      <c r="C208" s="9">
        <v>23.39</v>
      </c>
      <c r="D208" s="18">
        <v>1</v>
      </c>
      <c r="E208" s="18">
        <v>1</v>
      </c>
      <c r="F208" s="18">
        <v>2</v>
      </c>
      <c r="G208" s="9">
        <f t="shared" si="10"/>
        <v>4.2753313381787089E-2</v>
      </c>
      <c r="H208" s="9">
        <f t="shared" si="11"/>
        <v>4.2753313381787089E-2</v>
      </c>
      <c r="I208" s="9">
        <f t="shared" si="12"/>
        <v>8.5506626763574178E-2</v>
      </c>
      <c r="J208" s="6">
        <f t="shared" si="16"/>
        <v>0</v>
      </c>
      <c r="K208" s="18">
        <v>0</v>
      </c>
      <c r="L208" s="18" t="s">
        <v>335</v>
      </c>
      <c r="M208" s="18" t="s">
        <v>335</v>
      </c>
      <c r="N208" s="18" t="s">
        <v>335</v>
      </c>
    </row>
    <row r="209" spans="1:14" x14ac:dyDescent="0.25">
      <c r="A209" s="24" t="s">
        <v>59</v>
      </c>
      <c r="B209" s="3" t="s">
        <v>227</v>
      </c>
      <c r="C209" s="9">
        <v>15</v>
      </c>
      <c r="D209" s="18">
        <v>1</v>
      </c>
      <c r="E209" s="18">
        <v>1</v>
      </c>
      <c r="F209" s="18">
        <v>1</v>
      </c>
      <c r="G209" s="9">
        <f t="shared" ref="G209:G272" si="17">D209/C209</f>
        <v>6.6666666666666666E-2</v>
      </c>
      <c r="H209" s="9">
        <f t="shared" ref="H209:H272" si="18">E209/C209</f>
        <v>6.6666666666666666E-2</v>
      </c>
      <c r="I209" s="9">
        <f t="shared" ref="I209:I272" si="19">F209/C209</f>
        <v>6.6666666666666666E-2</v>
      </c>
      <c r="J209" s="6">
        <f t="shared" si="16"/>
        <v>0</v>
      </c>
      <c r="K209" s="18">
        <v>0</v>
      </c>
      <c r="L209" s="18" t="s">
        <v>335</v>
      </c>
      <c r="M209" s="18" t="s">
        <v>335</v>
      </c>
      <c r="N209" s="18" t="s">
        <v>335</v>
      </c>
    </row>
    <row r="210" spans="1:14" ht="25.5" x14ac:dyDescent="0.25">
      <c r="A210" s="24" t="s">
        <v>60</v>
      </c>
      <c r="B210" s="3" t="s">
        <v>228</v>
      </c>
      <c r="C210" s="9">
        <v>21.8</v>
      </c>
      <c r="D210" s="18">
        <v>1</v>
      </c>
      <c r="E210" s="18">
        <v>1</v>
      </c>
      <c r="F210" s="18">
        <v>2</v>
      </c>
      <c r="G210" s="9">
        <f t="shared" si="17"/>
        <v>4.5871559633027519E-2</v>
      </c>
      <c r="H210" s="9">
        <f t="shared" si="18"/>
        <v>4.5871559633027519E-2</v>
      </c>
      <c r="I210" s="9">
        <f t="shared" si="19"/>
        <v>9.1743119266055037E-2</v>
      </c>
      <c r="J210" s="6">
        <f t="shared" si="16"/>
        <v>0</v>
      </c>
      <c r="K210" s="18">
        <v>0</v>
      </c>
      <c r="L210" s="18" t="s">
        <v>335</v>
      </c>
      <c r="M210" s="18" t="s">
        <v>335</v>
      </c>
      <c r="N210" s="18" t="s">
        <v>335</v>
      </c>
    </row>
    <row r="211" spans="1:14" x14ac:dyDescent="0.25">
      <c r="A211" s="24" t="s">
        <v>49</v>
      </c>
      <c r="B211" s="3" t="s">
        <v>229</v>
      </c>
      <c r="C211" s="9">
        <v>31.6</v>
      </c>
      <c r="D211" s="18">
        <v>0</v>
      </c>
      <c r="E211" s="18">
        <v>1</v>
      </c>
      <c r="F211" s="18">
        <v>3</v>
      </c>
      <c r="G211" s="9">
        <f t="shared" si="17"/>
        <v>0</v>
      </c>
      <c r="H211" s="9">
        <f t="shared" si="18"/>
        <v>3.164556962025316E-2</v>
      </c>
      <c r="I211" s="9">
        <f t="shared" si="19"/>
        <v>9.4936708860759486E-2</v>
      </c>
      <c r="J211" s="6">
        <f t="shared" si="16"/>
        <v>0</v>
      </c>
      <c r="K211" s="18">
        <v>0</v>
      </c>
      <c r="L211" s="18" t="s">
        <v>335</v>
      </c>
      <c r="M211" s="18" t="s">
        <v>335</v>
      </c>
      <c r="N211" s="18" t="s">
        <v>335</v>
      </c>
    </row>
    <row r="212" spans="1:14" ht="25.5" x14ac:dyDescent="0.25">
      <c r="A212" s="29" t="s">
        <v>61</v>
      </c>
      <c r="B212" s="3" t="s">
        <v>353</v>
      </c>
      <c r="C212" s="27">
        <v>0</v>
      </c>
      <c r="D212" s="28">
        <v>0</v>
      </c>
      <c r="E212" s="28">
        <v>0</v>
      </c>
      <c r="F212" s="28">
        <v>0</v>
      </c>
      <c r="G212" s="9">
        <v>0</v>
      </c>
      <c r="H212" s="9">
        <v>0</v>
      </c>
      <c r="I212" s="9">
        <v>0</v>
      </c>
      <c r="J212" s="6">
        <v>0</v>
      </c>
      <c r="K212" s="18">
        <v>0</v>
      </c>
      <c r="L212" s="18" t="s">
        <v>335</v>
      </c>
      <c r="M212" s="18" t="s">
        <v>335</v>
      </c>
      <c r="N212" s="18" t="s">
        <v>335</v>
      </c>
    </row>
    <row r="213" spans="1:14" ht="25.5" x14ac:dyDescent="0.25">
      <c r="A213" s="29" t="s">
        <v>62</v>
      </c>
      <c r="B213" s="30" t="s">
        <v>12</v>
      </c>
      <c r="C213" s="27">
        <f>SUM(C214:C220)</f>
        <v>67.33</v>
      </c>
      <c r="D213" s="28">
        <f>SUM(D214:D220)</f>
        <v>2</v>
      </c>
      <c r="E213" s="28">
        <f>SUM(E214:E220)</f>
        <v>4</v>
      </c>
      <c r="F213" s="28">
        <f>SUM(F214:F220)</f>
        <v>2</v>
      </c>
      <c r="G213" s="9">
        <f t="shared" si="17"/>
        <v>2.9704440813901681E-2</v>
      </c>
      <c r="H213" s="9">
        <f t="shared" si="18"/>
        <v>5.9408881627803362E-2</v>
      </c>
      <c r="I213" s="9">
        <f t="shared" si="19"/>
        <v>2.9704440813901681E-2</v>
      </c>
      <c r="J213" s="6">
        <f>K213*100/F213</f>
        <v>0</v>
      </c>
      <c r="K213" s="28">
        <f>SUM(K214:K220)</f>
        <v>0</v>
      </c>
      <c r="L213" s="18" t="s">
        <v>335</v>
      </c>
      <c r="M213" s="18" t="s">
        <v>335</v>
      </c>
      <c r="N213" s="18" t="s">
        <v>335</v>
      </c>
    </row>
    <row r="214" spans="1:14" x14ac:dyDescent="0.25">
      <c r="A214" s="29" t="s">
        <v>354</v>
      </c>
      <c r="B214" s="3" t="s">
        <v>293</v>
      </c>
      <c r="C214" s="27">
        <v>5</v>
      </c>
      <c r="D214" s="28">
        <v>0</v>
      </c>
      <c r="E214" s="28">
        <v>0</v>
      </c>
      <c r="F214" s="28">
        <v>0</v>
      </c>
      <c r="G214" s="9">
        <f t="shared" si="17"/>
        <v>0</v>
      </c>
      <c r="H214" s="9">
        <f t="shared" si="18"/>
        <v>0</v>
      </c>
      <c r="I214" s="9">
        <f t="shared" si="19"/>
        <v>0</v>
      </c>
      <c r="J214" s="6">
        <v>0</v>
      </c>
      <c r="K214" s="28">
        <v>0</v>
      </c>
      <c r="L214" s="18" t="s">
        <v>335</v>
      </c>
      <c r="M214" s="18" t="s">
        <v>335</v>
      </c>
      <c r="N214" s="18" t="s">
        <v>335</v>
      </c>
    </row>
    <row r="215" spans="1:14" x14ac:dyDescent="0.25">
      <c r="A215" s="29" t="s">
        <v>355</v>
      </c>
      <c r="B215" s="3" t="s">
        <v>294</v>
      </c>
      <c r="C215" s="27">
        <v>16.5</v>
      </c>
      <c r="D215" s="28">
        <v>1</v>
      </c>
      <c r="E215" s="28">
        <v>1</v>
      </c>
      <c r="F215" s="28">
        <v>1</v>
      </c>
      <c r="G215" s="9">
        <f t="shared" si="17"/>
        <v>6.0606060606060608E-2</v>
      </c>
      <c r="H215" s="9">
        <f t="shared" si="18"/>
        <v>6.0606060606060608E-2</v>
      </c>
      <c r="I215" s="9">
        <f t="shared" si="19"/>
        <v>6.0606060606060608E-2</v>
      </c>
      <c r="J215" s="6">
        <f t="shared" si="16"/>
        <v>0</v>
      </c>
      <c r="K215" s="28">
        <v>0</v>
      </c>
      <c r="L215" s="18" t="s">
        <v>335</v>
      </c>
      <c r="M215" s="18" t="s">
        <v>335</v>
      </c>
      <c r="N215" s="18" t="s">
        <v>335</v>
      </c>
    </row>
    <row r="216" spans="1:14" x14ac:dyDescent="0.25">
      <c r="A216" s="29" t="s">
        <v>356</v>
      </c>
      <c r="B216" s="3" t="s">
        <v>295</v>
      </c>
      <c r="C216" s="27">
        <v>7</v>
      </c>
      <c r="D216" s="28">
        <v>0</v>
      </c>
      <c r="E216" s="28">
        <v>0</v>
      </c>
      <c r="F216" s="28">
        <v>0</v>
      </c>
      <c r="G216" s="9">
        <f t="shared" si="17"/>
        <v>0</v>
      </c>
      <c r="H216" s="9">
        <f t="shared" si="18"/>
        <v>0</v>
      </c>
      <c r="I216" s="9">
        <f t="shared" si="19"/>
        <v>0</v>
      </c>
      <c r="J216" s="6">
        <v>0</v>
      </c>
      <c r="K216" s="28">
        <v>0</v>
      </c>
      <c r="L216" s="18" t="s">
        <v>335</v>
      </c>
      <c r="M216" s="18" t="s">
        <v>335</v>
      </c>
      <c r="N216" s="18" t="s">
        <v>335</v>
      </c>
    </row>
    <row r="217" spans="1:14" ht="19.5" customHeight="1" x14ac:dyDescent="0.25">
      <c r="A217" s="29" t="s">
        <v>357</v>
      </c>
      <c r="B217" s="3" t="s">
        <v>296</v>
      </c>
      <c r="C217" s="27">
        <v>9</v>
      </c>
      <c r="D217" s="28">
        <v>0</v>
      </c>
      <c r="E217" s="28">
        <v>1</v>
      </c>
      <c r="F217" s="28">
        <v>0</v>
      </c>
      <c r="G217" s="9">
        <f t="shared" si="17"/>
        <v>0</v>
      </c>
      <c r="H217" s="9">
        <f t="shared" si="18"/>
        <v>0.1111111111111111</v>
      </c>
      <c r="I217" s="9">
        <f t="shared" si="19"/>
        <v>0</v>
      </c>
      <c r="J217" s="6">
        <v>0</v>
      </c>
      <c r="K217" s="28">
        <v>0</v>
      </c>
      <c r="L217" s="18" t="s">
        <v>335</v>
      </c>
      <c r="M217" s="18" t="s">
        <v>335</v>
      </c>
      <c r="N217" s="18" t="s">
        <v>335</v>
      </c>
    </row>
    <row r="218" spans="1:14" x14ac:dyDescent="0.25">
      <c r="A218" s="29" t="s">
        <v>358</v>
      </c>
      <c r="B218" s="3" t="s">
        <v>297</v>
      </c>
      <c r="C218" s="27">
        <v>0</v>
      </c>
      <c r="D218" s="28">
        <v>0</v>
      </c>
      <c r="E218" s="28">
        <v>0</v>
      </c>
      <c r="F218" s="28">
        <v>0</v>
      </c>
      <c r="G218" s="9">
        <v>0</v>
      </c>
      <c r="H218" s="9">
        <v>0</v>
      </c>
      <c r="I218" s="9">
        <v>0</v>
      </c>
      <c r="J218" s="6">
        <v>0</v>
      </c>
      <c r="K218" s="28">
        <v>0</v>
      </c>
      <c r="L218" s="18" t="s">
        <v>335</v>
      </c>
      <c r="M218" s="18" t="s">
        <v>335</v>
      </c>
      <c r="N218" s="18" t="s">
        <v>335</v>
      </c>
    </row>
    <row r="219" spans="1:14" x14ac:dyDescent="0.25">
      <c r="A219" s="29" t="s">
        <v>359</v>
      </c>
      <c r="B219" s="3" t="s">
        <v>298</v>
      </c>
      <c r="C219" s="27">
        <v>0</v>
      </c>
      <c r="D219" s="28">
        <v>0</v>
      </c>
      <c r="E219" s="28">
        <v>0</v>
      </c>
      <c r="F219" s="28">
        <v>0</v>
      </c>
      <c r="G219" s="9">
        <v>0</v>
      </c>
      <c r="H219" s="9">
        <v>0</v>
      </c>
      <c r="I219" s="9">
        <v>0</v>
      </c>
      <c r="J219" s="6">
        <v>0</v>
      </c>
      <c r="K219" s="28">
        <v>0</v>
      </c>
      <c r="L219" s="18" t="s">
        <v>335</v>
      </c>
      <c r="M219" s="18" t="s">
        <v>335</v>
      </c>
      <c r="N219" s="18" t="s">
        <v>335</v>
      </c>
    </row>
    <row r="220" spans="1:14" x14ac:dyDescent="0.25">
      <c r="A220" s="29" t="s">
        <v>360</v>
      </c>
      <c r="B220" s="3" t="s">
        <v>299</v>
      </c>
      <c r="C220" s="27">
        <v>29.83</v>
      </c>
      <c r="D220" s="28">
        <v>1</v>
      </c>
      <c r="E220" s="28">
        <v>2</v>
      </c>
      <c r="F220" s="28">
        <v>1</v>
      </c>
      <c r="G220" s="9">
        <f t="shared" si="17"/>
        <v>3.3523298692591352E-2</v>
      </c>
      <c r="H220" s="9">
        <f t="shared" si="18"/>
        <v>6.7046597385182705E-2</v>
      </c>
      <c r="I220" s="9">
        <f t="shared" si="19"/>
        <v>3.3523298692591352E-2</v>
      </c>
      <c r="J220" s="6">
        <f t="shared" si="16"/>
        <v>0</v>
      </c>
      <c r="K220" s="28">
        <v>0</v>
      </c>
      <c r="L220" s="18" t="s">
        <v>335</v>
      </c>
      <c r="M220" s="18" t="s">
        <v>335</v>
      </c>
      <c r="N220" s="18" t="s">
        <v>335</v>
      </c>
    </row>
    <row r="221" spans="1:14" x14ac:dyDescent="0.25">
      <c r="A221" s="24" t="s">
        <v>20</v>
      </c>
      <c r="B221" s="30" t="s">
        <v>9</v>
      </c>
      <c r="C221" s="27">
        <f>SUM(C222:C230)</f>
        <v>2914.74</v>
      </c>
      <c r="D221" s="28">
        <f t="shared" ref="D221:F221" si="20">SUM(D222:D230)</f>
        <v>55</v>
      </c>
      <c r="E221" s="28">
        <f t="shared" si="20"/>
        <v>41</v>
      </c>
      <c r="F221" s="28">
        <f t="shared" si="20"/>
        <v>85</v>
      </c>
      <c r="G221" s="9">
        <f t="shared" si="17"/>
        <v>1.8869607580779078E-2</v>
      </c>
      <c r="H221" s="9">
        <f t="shared" si="18"/>
        <v>1.4066434742035311E-2</v>
      </c>
      <c r="I221" s="9">
        <f t="shared" si="19"/>
        <v>2.9162120806658573E-2</v>
      </c>
      <c r="J221" s="6">
        <f t="shared" si="16"/>
        <v>7.0588235294117645</v>
      </c>
      <c r="K221" s="18">
        <f>SUM(K222:K230)</f>
        <v>6</v>
      </c>
      <c r="L221" s="18" t="s">
        <v>335</v>
      </c>
      <c r="M221" s="18" t="s">
        <v>335</v>
      </c>
      <c r="N221" s="18" t="s">
        <v>335</v>
      </c>
    </row>
    <row r="222" spans="1:14" ht="25.5" x14ac:dyDescent="0.25">
      <c r="A222" s="28">
        <v>1</v>
      </c>
      <c r="B222" s="3" t="s">
        <v>396</v>
      </c>
      <c r="C222" s="27">
        <v>569.6</v>
      </c>
      <c r="D222" s="28">
        <v>17</v>
      </c>
      <c r="E222" s="28">
        <v>17</v>
      </c>
      <c r="F222" s="28">
        <v>17</v>
      </c>
      <c r="G222" s="9">
        <f t="shared" si="17"/>
        <v>2.9845505617977528E-2</v>
      </c>
      <c r="H222" s="9">
        <f t="shared" si="18"/>
        <v>2.9845505617977528E-2</v>
      </c>
      <c r="I222" s="9">
        <f t="shared" si="19"/>
        <v>2.9845505617977528E-2</v>
      </c>
      <c r="J222" s="6">
        <f t="shared" si="16"/>
        <v>5.882352941176471</v>
      </c>
      <c r="K222" s="28">
        <v>1</v>
      </c>
      <c r="L222" s="18" t="s">
        <v>335</v>
      </c>
      <c r="M222" s="18" t="s">
        <v>335</v>
      </c>
      <c r="N222" s="18" t="s">
        <v>335</v>
      </c>
    </row>
    <row r="223" spans="1:14" ht="25.5" x14ac:dyDescent="0.25">
      <c r="A223" s="28" t="s">
        <v>51</v>
      </c>
      <c r="B223" s="3" t="s">
        <v>397</v>
      </c>
      <c r="C223" s="27">
        <v>150.4</v>
      </c>
      <c r="D223" s="28">
        <v>4</v>
      </c>
      <c r="E223" s="28">
        <v>4</v>
      </c>
      <c r="F223" s="28">
        <v>4</v>
      </c>
      <c r="G223" s="9">
        <f t="shared" si="17"/>
        <v>2.6595744680851064E-2</v>
      </c>
      <c r="H223" s="9">
        <f t="shared" si="18"/>
        <v>2.6595744680851064E-2</v>
      </c>
      <c r="I223" s="9">
        <f t="shared" si="19"/>
        <v>2.6595744680851064E-2</v>
      </c>
      <c r="J223" s="6">
        <f t="shared" si="16"/>
        <v>0</v>
      </c>
      <c r="K223" s="28">
        <v>0</v>
      </c>
      <c r="L223" s="18" t="s">
        <v>335</v>
      </c>
      <c r="M223" s="18" t="s">
        <v>335</v>
      </c>
      <c r="N223" s="18" t="s">
        <v>335</v>
      </c>
    </row>
    <row r="224" spans="1:14" x14ac:dyDescent="0.25">
      <c r="A224" s="24" t="s">
        <v>52</v>
      </c>
      <c r="B224" s="3" t="s">
        <v>230</v>
      </c>
      <c r="C224" s="27">
        <v>174.4</v>
      </c>
      <c r="D224" s="28">
        <v>9</v>
      </c>
      <c r="E224" s="28">
        <v>5</v>
      </c>
      <c r="F224" s="28">
        <v>5</v>
      </c>
      <c r="G224" s="9">
        <f t="shared" si="17"/>
        <v>5.1605504587155959E-2</v>
      </c>
      <c r="H224" s="9">
        <f t="shared" si="18"/>
        <v>2.86697247706422E-2</v>
      </c>
      <c r="I224" s="9">
        <f t="shared" si="19"/>
        <v>2.86697247706422E-2</v>
      </c>
      <c r="J224" s="6">
        <f t="shared" si="16"/>
        <v>0</v>
      </c>
      <c r="K224" s="28">
        <v>0</v>
      </c>
      <c r="L224" s="18" t="s">
        <v>335</v>
      </c>
      <c r="M224" s="18" t="s">
        <v>335</v>
      </c>
      <c r="N224" s="18" t="s">
        <v>335</v>
      </c>
    </row>
    <row r="225" spans="1:14" x14ac:dyDescent="0.25">
      <c r="A225" s="24" t="s">
        <v>53</v>
      </c>
      <c r="B225" s="3" t="s">
        <v>231</v>
      </c>
      <c r="C225" s="27">
        <v>8.2100000000000009</v>
      </c>
      <c r="D225" s="28">
        <v>0</v>
      </c>
      <c r="E225" s="28">
        <v>0</v>
      </c>
      <c r="F225" s="28">
        <v>0</v>
      </c>
      <c r="G225" s="9">
        <f t="shared" si="17"/>
        <v>0</v>
      </c>
      <c r="H225" s="9">
        <f t="shared" si="18"/>
        <v>0</v>
      </c>
      <c r="I225" s="9">
        <f t="shared" si="19"/>
        <v>0</v>
      </c>
      <c r="J225" s="6">
        <v>0</v>
      </c>
      <c r="K225" s="28">
        <v>0</v>
      </c>
      <c r="L225" s="18" t="s">
        <v>335</v>
      </c>
      <c r="M225" s="18" t="s">
        <v>335</v>
      </c>
      <c r="N225" s="18" t="s">
        <v>335</v>
      </c>
    </row>
    <row r="226" spans="1:14" x14ac:dyDescent="0.25">
      <c r="A226" s="24" t="s">
        <v>54</v>
      </c>
      <c r="B226" s="3" t="s">
        <v>232</v>
      </c>
      <c r="C226" s="27">
        <v>4.12</v>
      </c>
      <c r="D226" s="18">
        <v>0</v>
      </c>
      <c r="E226" s="18">
        <v>0</v>
      </c>
      <c r="F226" s="18">
        <v>0</v>
      </c>
      <c r="G226" s="9">
        <f t="shared" si="17"/>
        <v>0</v>
      </c>
      <c r="H226" s="9">
        <f t="shared" si="18"/>
        <v>0</v>
      </c>
      <c r="I226" s="9">
        <f t="shared" si="19"/>
        <v>0</v>
      </c>
      <c r="J226" s="6">
        <v>0</v>
      </c>
      <c r="K226" s="18">
        <v>0</v>
      </c>
      <c r="L226" s="18" t="s">
        <v>335</v>
      </c>
      <c r="M226" s="18" t="s">
        <v>335</v>
      </c>
      <c r="N226" s="18" t="s">
        <v>335</v>
      </c>
    </row>
    <row r="227" spans="1:14" ht="16.5" customHeight="1" x14ac:dyDescent="0.25">
      <c r="A227" s="24" t="s">
        <v>55</v>
      </c>
      <c r="B227" s="3" t="s">
        <v>233</v>
      </c>
      <c r="C227" s="27">
        <v>489.2</v>
      </c>
      <c r="D227" s="18">
        <v>3</v>
      </c>
      <c r="E227" s="18">
        <v>2</v>
      </c>
      <c r="F227" s="18">
        <v>14</v>
      </c>
      <c r="G227" s="9">
        <f t="shared" si="17"/>
        <v>6.1324611610793136E-3</v>
      </c>
      <c r="H227" s="9">
        <f t="shared" si="18"/>
        <v>4.0883074407195418E-3</v>
      </c>
      <c r="I227" s="9">
        <f t="shared" si="19"/>
        <v>2.8618152085036794E-2</v>
      </c>
      <c r="J227" s="6">
        <f t="shared" si="16"/>
        <v>7.1428571428571432</v>
      </c>
      <c r="K227" s="18">
        <v>1</v>
      </c>
      <c r="L227" s="18" t="s">
        <v>335</v>
      </c>
      <c r="M227" s="18" t="s">
        <v>335</v>
      </c>
      <c r="N227" s="18" t="s">
        <v>335</v>
      </c>
    </row>
    <row r="228" spans="1:14" x14ac:dyDescent="0.25">
      <c r="A228" s="24" t="s">
        <v>56</v>
      </c>
      <c r="B228" s="3" t="s">
        <v>234</v>
      </c>
      <c r="C228" s="27">
        <v>14.61</v>
      </c>
      <c r="D228" s="28">
        <v>1</v>
      </c>
      <c r="E228" s="28">
        <v>0</v>
      </c>
      <c r="F228" s="28">
        <v>0</v>
      </c>
      <c r="G228" s="9">
        <f t="shared" si="17"/>
        <v>6.8446269678302529E-2</v>
      </c>
      <c r="H228" s="9">
        <f t="shared" si="18"/>
        <v>0</v>
      </c>
      <c r="I228" s="9">
        <f t="shared" si="19"/>
        <v>0</v>
      </c>
      <c r="J228" s="6">
        <v>0</v>
      </c>
      <c r="K228" s="28">
        <v>0</v>
      </c>
      <c r="L228" s="18" t="s">
        <v>335</v>
      </c>
      <c r="M228" s="18" t="s">
        <v>335</v>
      </c>
      <c r="N228" s="18" t="s">
        <v>335</v>
      </c>
    </row>
    <row r="229" spans="1:14" x14ac:dyDescent="0.25">
      <c r="A229" s="24" t="s">
        <v>57</v>
      </c>
      <c r="B229" s="3" t="s">
        <v>361</v>
      </c>
      <c r="C229" s="27">
        <v>1504.2</v>
      </c>
      <c r="D229" s="18">
        <v>21</v>
      </c>
      <c r="E229" s="18">
        <v>13</v>
      </c>
      <c r="F229" s="18">
        <v>45</v>
      </c>
      <c r="G229" s="9">
        <f t="shared" si="17"/>
        <v>1.3960909453530115E-2</v>
      </c>
      <c r="H229" s="9">
        <f t="shared" si="18"/>
        <v>8.6424677569472141E-3</v>
      </c>
      <c r="I229" s="9">
        <f t="shared" si="19"/>
        <v>2.9916234543278818E-2</v>
      </c>
      <c r="J229" s="6">
        <f t="shared" si="16"/>
        <v>8.8888888888888893</v>
      </c>
      <c r="K229" s="18">
        <v>4</v>
      </c>
      <c r="L229" s="18" t="s">
        <v>335</v>
      </c>
      <c r="M229" s="18" t="s">
        <v>335</v>
      </c>
      <c r="N229" s="18" t="s">
        <v>335</v>
      </c>
    </row>
    <row r="230" spans="1:14" ht="25.5" x14ac:dyDescent="0.25">
      <c r="A230" s="24" t="s">
        <v>58</v>
      </c>
      <c r="B230" s="25" t="s">
        <v>12</v>
      </c>
      <c r="C230" s="27">
        <f>SUM(C231:C232)</f>
        <v>0</v>
      </c>
      <c r="D230" s="28">
        <f>SUM(D231:D232)</f>
        <v>0</v>
      </c>
      <c r="E230" s="28">
        <f>SUM(E231:E232)</f>
        <v>0</v>
      </c>
      <c r="F230" s="28">
        <f>SUM(F231:F232)</f>
        <v>0</v>
      </c>
      <c r="G230" s="9">
        <v>0</v>
      </c>
      <c r="H230" s="9">
        <v>0</v>
      </c>
      <c r="I230" s="9">
        <v>0</v>
      </c>
      <c r="J230" s="6">
        <v>0</v>
      </c>
      <c r="K230" s="28">
        <f>SUM(K231:K232)</f>
        <v>0</v>
      </c>
      <c r="L230" s="18" t="s">
        <v>335</v>
      </c>
      <c r="M230" s="18" t="s">
        <v>335</v>
      </c>
      <c r="N230" s="18" t="s">
        <v>335</v>
      </c>
    </row>
    <row r="231" spans="1:14" x14ac:dyDescent="0.25">
      <c r="A231" s="24" t="s">
        <v>398</v>
      </c>
      <c r="B231" s="3" t="s">
        <v>300</v>
      </c>
      <c r="C231" s="27">
        <v>0</v>
      </c>
      <c r="D231" s="28">
        <v>0</v>
      </c>
      <c r="E231" s="28">
        <v>0</v>
      </c>
      <c r="F231" s="28">
        <v>0</v>
      </c>
      <c r="G231" s="9">
        <v>0</v>
      </c>
      <c r="H231" s="9">
        <v>0</v>
      </c>
      <c r="I231" s="9">
        <v>0</v>
      </c>
      <c r="J231" s="6">
        <v>0</v>
      </c>
      <c r="K231" s="28">
        <v>0</v>
      </c>
      <c r="L231" s="18" t="s">
        <v>335</v>
      </c>
      <c r="M231" s="18" t="s">
        <v>335</v>
      </c>
      <c r="N231" s="18" t="s">
        <v>335</v>
      </c>
    </row>
    <row r="232" spans="1:14" x14ac:dyDescent="0.25">
      <c r="A232" s="24" t="s">
        <v>399</v>
      </c>
      <c r="B232" s="3" t="s">
        <v>301</v>
      </c>
      <c r="C232" s="27">
        <v>0</v>
      </c>
      <c r="D232" s="28">
        <v>0</v>
      </c>
      <c r="E232" s="28">
        <v>0</v>
      </c>
      <c r="F232" s="28">
        <v>0</v>
      </c>
      <c r="G232" s="9">
        <v>0</v>
      </c>
      <c r="H232" s="9">
        <v>0</v>
      </c>
      <c r="I232" s="9">
        <v>0</v>
      </c>
      <c r="J232" s="6">
        <v>0</v>
      </c>
      <c r="K232" s="28">
        <v>0</v>
      </c>
      <c r="L232" s="18" t="s">
        <v>335</v>
      </c>
      <c r="M232" s="18" t="s">
        <v>335</v>
      </c>
      <c r="N232" s="18" t="s">
        <v>335</v>
      </c>
    </row>
    <row r="233" spans="1:14" x14ac:dyDescent="0.25">
      <c r="A233" s="24" t="s">
        <v>21</v>
      </c>
      <c r="B233" s="25" t="s">
        <v>10</v>
      </c>
      <c r="C233" s="9">
        <f>SUM(C234:C238)</f>
        <v>4563.7700000000004</v>
      </c>
      <c r="D233" s="18">
        <f>SUM(D234:D238)</f>
        <v>101</v>
      </c>
      <c r="E233" s="18">
        <f>SUM(E234:E238)</f>
        <v>91</v>
      </c>
      <c r="F233" s="18">
        <f>SUM(F234:F238)</f>
        <v>99</v>
      </c>
      <c r="G233" s="9">
        <f t="shared" si="17"/>
        <v>2.2130826049516078E-2</v>
      </c>
      <c r="H233" s="9">
        <f t="shared" si="18"/>
        <v>1.9939655153524388E-2</v>
      </c>
      <c r="I233" s="9">
        <f t="shared" si="19"/>
        <v>2.1692591870317739E-2</v>
      </c>
      <c r="J233" s="6">
        <v>0</v>
      </c>
      <c r="K233" s="18">
        <f>SUM(K234:K238)</f>
        <v>2</v>
      </c>
      <c r="L233" s="18" t="s">
        <v>335</v>
      </c>
      <c r="M233" s="18" t="s">
        <v>335</v>
      </c>
      <c r="N233" s="18" t="s">
        <v>335</v>
      </c>
    </row>
    <row r="234" spans="1:14" ht="25.5" x14ac:dyDescent="0.25">
      <c r="A234" s="18">
        <v>1</v>
      </c>
      <c r="B234" s="3" t="s">
        <v>302</v>
      </c>
      <c r="C234" s="9">
        <v>319</v>
      </c>
      <c r="D234" s="28">
        <v>0</v>
      </c>
      <c r="E234" s="18">
        <v>0</v>
      </c>
      <c r="F234" s="18">
        <v>0</v>
      </c>
      <c r="G234" s="9">
        <f t="shared" si="17"/>
        <v>0</v>
      </c>
      <c r="H234" s="9">
        <f t="shared" si="18"/>
        <v>0</v>
      </c>
      <c r="I234" s="9">
        <f t="shared" si="19"/>
        <v>0</v>
      </c>
      <c r="J234" s="6">
        <v>0</v>
      </c>
      <c r="K234" s="18">
        <v>0</v>
      </c>
      <c r="L234" s="18" t="s">
        <v>335</v>
      </c>
      <c r="M234" s="18" t="s">
        <v>335</v>
      </c>
      <c r="N234" s="18" t="s">
        <v>335</v>
      </c>
    </row>
    <row r="235" spans="1:14" ht="25.5" x14ac:dyDescent="0.25">
      <c r="A235" s="18">
        <v>2</v>
      </c>
      <c r="B235" s="3" t="s">
        <v>235</v>
      </c>
      <c r="C235" s="9">
        <v>417.4</v>
      </c>
      <c r="D235" s="18">
        <v>10</v>
      </c>
      <c r="E235" s="18">
        <v>0</v>
      </c>
      <c r="F235" s="18">
        <v>13</v>
      </c>
      <c r="G235" s="9">
        <f t="shared" si="17"/>
        <v>2.3957834211787255E-2</v>
      </c>
      <c r="H235" s="9">
        <f t="shared" si="18"/>
        <v>0</v>
      </c>
      <c r="I235" s="9">
        <f t="shared" si="19"/>
        <v>3.1145184475323433E-2</v>
      </c>
      <c r="J235" s="6">
        <f>K235*100/F235</f>
        <v>7.6923076923076925</v>
      </c>
      <c r="K235" s="18">
        <v>1</v>
      </c>
      <c r="L235" s="18" t="s">
        <v>335</v>
      </c>
      <c r="M235" s="18" t="s">
        <v>335</v>
      </c>
      <c r="N235" s="18" t="s">
        <v>335</v>
      </c>
    </row>
    <row r="236" spans="1:14" x14ac:dyDescent="0.25">
      <c r="A236" s="18">
        <v>3</v>
      </c>
      <c r="B236" s="3" t="s">
        <v>362</v>
      </c>
      <c r="C236" s="27">
        <v>942.77</v>
      </c>
      <c r="D236" s="28">
        <v>29</v>
      </c>
      <c r="E236" s="28">
        <v>29</v>
      </c>
      <c r="F236" s="28">
        <v>28</v>
      </c>
      <c r="G236" s="9">
        <f t="shared" si="17"/>
        <v>3.0760418765976856E-2</v>
      </c>
      <c r="H236" s="9">
        <f t="shared" si="18"/>
        <v>3.0760418765976856E-2</v>
      </c>
      <c r="I236" s="9">
        <f t="shared" si="19"/>
        <v>2.9699714670598343E-2</v>
      </c>
      <c r="J236" s="6">
        <f>K236*100/F236</f>
        <v>3.5714285714285716</v>
      </c>
      <c r="K236" s="18">
        <v>1</v>
      </c>
      <c r="L236" s="18" t="s">
        <v>335</v>
      </c>
      <c r="M236" s="18" t="s">
        <v>335</v>
      </c>
      <c r="N236" s="18" t="s">
        <v>335</v>
      </c>
    </row>
    <row r="237" spans="1:14" ht="25.5" x14ac:dyDescent="0.25">
      <c r="A237" s="18">
        <v>4</v>
      </c>
      <c r="B237" s="3" t="s">
        <v>236</v>
      </c>
      <c r="C237" s="9">
        <v>170.5</v>
      </c>
      <c r="D237" s="18">
        <v>9</v>
      </c>
      <c r="E237" s="18">
        <v>9</v>
      </c>
      <c r="F237" s="18">
        <v>5</v>
      </c>
      <c r="G237" s="9">
        <f t="shared" si="17"/>
        <v>5.2785923753665691E-2</v>
      </c>
      <c r="H237" s="9">
        <f t="shared" si="18"/>
        <v>5.2785923753665691E-2</v>
      </c>
      <c r="I237" s="9">
        <f t="shared" si="19"/>
        <v>2.932551319648094E-2</v>
      </c>
      <c r="J237" s="6">
        <f>K237*100/F237</f>
        <v>0</v>
      </c>
      <c r="K237" s="18">
        <v>0</v>
      </c>
      <c r="L237" s="18" t="s">
        <v>335</v>
      </c>
      <c r="M237" s="18" t="s">
        <v>335</v>
      </c>
      <c r="N237" s="18" t="s">
        <v>335</v>
      </c>
    </row>
    <row r="238" spans="1:14" ht="25.5" x14ac:dyDescent="0.25">
      <c r="A238" s="29" t="s">
        <v>54</v>
      </c>
      <c r="B238" s="30" t="s">
        <v>12</v>
      </c>
      <c r="C238" s="27">
        <f>SUM(C241:C253)</f>
        <v>2714.1</v>
      </c>
      <c r="D238" s="28">
        <f>SUM(D241:D253)</f>
        <v>53</v>
      </c>
      <c r="E238" s="28">
        <f>SUM(E241:E253)</f>
        <v>53</v>
      </c>
      <c r="F238" s="28">
        <f>SUM(F241:F253)</f>
        <v>53</v>
      </c>
      <c r="G238" s="9">
        <f t="shared" si="17"/>
        <v>1.9527651891971556E-2</v>
      </c>
      <c r="H238" s="9">
        <f t="shared" si="18"/>
        <v>1.9527651891971556E-2</v>
      </c>
      <c r="I238" s="9">
        <f t="shared" si="19"/>
        <v>1.9527651891971556E-2</v>
      </c>
      <c r="J238" s="6">
        <v>0</v>
      </c>
      <c r="K238" s="28">
        <f>SUM(K241:K253)</f>
        <v>0</v>
      </c>
      <c r="L238" s="18" t="s">
        <v>335</v>
      </c>
      <c r="M238" s="18" t="s">
        <v>335</v>
      </c>
      <c r="N238" s="18" t="s">
        <v>335</v>
      </c>
    </row>
    <row r="239" spans="1:14" x14ac:dyDescent="0.25">
      <c r="A239" s="29" t="s">
        <v>363</v>
      </c>
      <c r="B239" s="3" t="s">
        <v>303</v>
      </c>
      <c r="C239" s="27">
        <v>205</v>
      </c>
      <c r="D239" s="28">
        <v>4</v>
      </c>
      <c r="E239" s="28">
        <v>4</v>
      </c>
      <c r="F239" s="28">
        <v>4</v>
      </c>
      <c r="G239" s="9">
        <f t="shared" si="17"/>
        <v>1.9512195121951219E-2</v>
      </c>
      <c r="H239" s="9">
        <f t="shared" si="18"/>
        <v>1.9512195121951219E-2</v>
      </c>
      <c r="I239" s="9">
        <f t="shared" si="19"/>
        <v>1.9512195121951219E-2</v>
      </c>
      <c r="J239" s="6">
        <v>0</v>
      </c>
      <c r="K239" s="28">
        <v>0</v>
      </c>
      <c r="L239" s="18" t="s">
        <v>335</v>
      </c>
      <c r="M239" s="18" t="s">
        <v>335</v>
      </c>
      <c r="N239" s="18" t="s">
        <v>335</v>
      </c>
    </row>
    <row r="240" spans="1:14" x14ac:dyDescent="0.25">
      <c r="A240" s="29" t="s">
        <v>364</v>
      </c>
      <c r="B240" s="3" t="s">
        <v>304</v>
      </c>
      <c r="C240" s="27">
        <v>15.3</v>
      </c>
      <c r="D240" s="28">
        <v>0</v>
      </c>
      <c r="E240" s="28">
        <v>0</v>
      </c>
      <c r="F240" s="28">
        <v>0</v>
      </c>
      <c r="G240" s="9">
        <f t="shared" si="17"/>
        <v>0</v>
      </c>
      <c r="H240" s="9">
        <f t="shared" si="18"/>
        <v>0</v>
      </c>
      <c r="I240" s="9">
        <f t="shared" si="19"/>
        <v>0</v>
      </c>
      <c r="J240" s="6">
        <v>0</v>
      </c>
      <c r="K240" s="28">
        <v>0</v>
      </c>
      <c r="L240" s="18" t="s">
        <v>335</v>
      </c>
      <c r="M240" s="18" t="s">
        <v>335</v>
      </c>
      <c r="N240" s="18" t="s">
        <v>335</v>
      </c>
    </row>
    <row r="241" spans="1:14" x14ac:dyDescent="0.25">
      <c r="A241" s="29" t="s">
        <v>365</v>
      </c>
      <c r="B241" s="3" t="s">
        <v>305</v>
      </c>
      <c r="C241" s="27">
        <v>150.1</v>
      </c>
      <c r="D241" s="28">
        <v>3</v>
      </c>
      <c r="E241" s="28">
        <v>3</v>
      </c>
      <c r="F241" s="28">
        <v>3</v>
      </c>
      <c r="G241" s="9">
        <f t="shared" si="17"/>
        <v>1.9986675549633577E-2</v>
      </c>
      <c r="H241" s="9">
        <f t="shared" si="18"/>
        <v>1.9986675549633577E-2</v>
      </c>
      <c r="I241" s="9">
        <f t="shared" si="19"/>
        <v>1.9986675549633577E-2</v>
      </c>
      <c r="J241" s="6">
        <v>0</v>
      </c>
      <c r="K241" s="28">
        <v>0</v>
      </c>
      <c r="L241" s="18" t="s">
        <v>335</v>
      </c>
      <c r="M241" s="18" t="s">
        <v>335</v>
      </c>
      <c r="N241" s="18" t="s">
        <v>335</v>
      </c>
    </row>
    <row r="242" spans="1:14" x14ac:dyDescent="0.25">
      <c r="A242" s="29" t="s">
        <v>366</v>
      </c>
      <c r="B242" s="3" t="s">
        <v>237</v>
      </c>
      <c r="C242" s="27">
        <v>254</v>
      </c>
      <c r="D242" s="28">
        <v>5</v>
      </c>
      <c r="E242" s="28">
        <v>5</v>
      </c>
      <c r="F242" s="28">
        <v>5</v>
      </c>
      <c r="G242" s="9">
        <f t="shared" si="17"/>
        <v>1.968503937007874E-2</v>
      </c>
      <c r="H242" s="9">
        <f t="shared" si="18"/>
        <v>1.968503937007874E-2</v>
      </c>
      <c r="I242" s="9">
        <f t="shared" si="19"/>
        <v>1.968503937007874E-2</v>
      </c>
      <c r="J242" s="6">
        <v>0</v>
      </c>
      <c r="K242" s="28">
        <v>0</v>
      </c>
      <c r="L242" s="18" t="s">
        <v>335</v>
      </c>
      <c r="M242" s="18" t="s">
        <v>335</v>
      </c>
      <c r="N242" s="18" t="s">
        <v>335</v>
      </c>
    </row>
    <row r="243" spans="1:14" x14ac:dyDescent="0.25">
      <c r="A243" s="29" t="s">
        <v>367</v>
      </c>
      <c r="B243" s="3" t="s">
        <v>306</v>
      </c>
      <c r="C243" s="27">
        <v>350</v>
      </c>
      <c r="D243" s="28">
        <v>7</v>
      </c>
      <c r="E243" s="28">
        <v>7</v>
      </c>
      <c r="F243" s="28">
        <v>7</v>
      </c>
      <c r="G243" s="9">
        <f t="shared" si="17"/>
        <v>0.02</v>
      </c>
      <c r="H243" s="9">
        <f t="shared" si="18"/>
        <v>0.02</v>
      </c>
      <c r="I243" s="9">
        <f t="shared" si="19"/>
        <v>0.02</v>
      </c>
      <c r="J243" s="6">
        <v>0</v>
      </c>
      <c r="K243" s="28">
        <v>0</v>
      </c>
      <c r="L243" s="18" t="s">
        <v>335</v>
      </c>
      <c r="M243" s="18" t="s">
        <v>335</v>
      </c>
      <c r="N243" s="18" t="s">
        <v>335</v>
      </c>
    </row>
    <row r="244" spans="1:14" x14ac:dyDescent="0.25">
      <c r="A244" s="29" t="s">
        <v>368</v>
      </c>
      <c r="B244" s="3" t="s">
        <v>307</v>
      </c>
      <c r="C244" s="27">
        <v>110</v>
      </c>
      <c r="D244" s="28">
        <v>2</v>
      </c>
      <c r="E244" s="28">
        <v>2</v>
      </c>
      <c r="F244" s="28">
        <v>2</v>
      </c>
      <c r="G244" s="9">
        <f t="shared" si="17"/>
        <v>1.8181818181818181E-2</v>
      </c>
      <c r="H244" s="9">
        <f t="shared" si="18"/>
        <v>1.8181818181818181E-2</v>
      </c>
      <c r="I244" s="9">
        <f t="shared" si="19"/>
        <v>1.8181818181818181E-2</v>
      </c>
      <c r="J244" s="6">
        <v>0</v>
      </c>
      <c r="K244" s="28">
        <v>0</v>
      </c>
      <c r="L244" s="18" t="s">
        <v>335</v>
      </c>
      <c r="M244" s="18" t="s">
        <v>335</v>
      </c>
      <c r="N244" s="18" t="s">
        <v>335</v>
      </c>
    </row>
    <row r="245" spans="1:14" x14ac:dyDescent="0.25">
      <c r="A245" s="29" t="s">
        <v>369</v>
      </c>
      <c r="B245" s="3" t="s">
        <v>238</v>
      </c>
      <c r="C245" s="27">
        <v>200</v>
      </c>
      <c r="D245" s="28">
        <v>4</v>
      </c>
      <c r="E245" s="28">
        <v>4</v>
      </c>
      <c r="F245" s="28">
        <v>4</v>
      </c>
      <c r="G245" s="9">
        <f t="shared" si="17"/>
        <v>0.02</v>
      </c>
      <c r="H245" s="9">
        <f t="shared" si="18"/>
        <v>0.02</v>
      </c>
      <c r="I245" s="9">
        <f t="shared" si="19"/>
        <v>0.02</v>
      </c>
      <c r="J245" s="6">
        <v>0</v>
      </c>
      <c r="K245" s="28">
        <v>0</v>
      </c>
      <c r="L245" s="18" t="s">
        <v>335</v>
      </c>
      <c r="M245" s="18" t="s">
        <v>335</v>
      </c>
      <c r="N245" s="18" t="s">
        <v>335</v>
      </c>
    </row>
    <row r="246" spans="1:14" x14ac:dyDescent="0.25">
      <c r="A246" s="29" t="s">
        <v>370</v>
      </c>
      <c r="B246" s="3" t="s">
        <v>308</v>
      </c>
      <c r="C246" s="27">
        <v>400</v>
      </c>
      <c r="D246" s="28">
        <v>8</v>
      </c>
      <c r="E246" s="28">
        <v>8</v>
      </c>
      <c r="F246" s="28">
        <v>8</v>
      </c>
      <c r="G246" s="9">
        <f t="shared" si="17"/>
        <v>0.02</v>
      </c>
      <c r="H246" s="9">
        <f t="shared" si="18"/>
        <v>0.02</v>
      </c>
      <c r="I246" s="9">
        <f t="shared" si="19"/>
        <v>0.02</v>
      </c>
      <c r="J246" s="6">
        <v>0</v>
      </c>
      <c r="K246" s="28">
        <v>0</v>
      </c>
      <c r="L246" s="18" t="s">
        <v>335</v>
      </c>
      <c r="M246" s="18" t="s">
        <v>335</v>
      </c>
      <c r="N246" s="18" t="s">
        <v>335</v>
      </c>
    </row>
    <row r="247" spans="1:14" x14ac:dyDescent="0.25">
      <c r="A247" s="29" t="s">
        <v>371</v>
      </c>
      <c r="B247" s="3" t="s">
        <v>309</v>
      </c>
      <c r="C247" s="27">
        <v>120</v>
      </c>
      <c r="D247" s="28">
        <v>2</v>
      </c>
      <c r="E247" s="28">
        <v>2</v>
      </c>
      <c r="F247" s="28">
        <v>2</v>
      </c>
      <c r="G247" s="9">
        <f t="shared" si="17"/>
        <v>1.6666666666666666E-2</v>
      </c>
      <c r="H247" s="9">
        <f t="shared" si="18"/>
        <v>1.6666666666666666E-2</v>
      </c>
      <c r="I247" s="9">
        <f t="shared" si="19"/>
        <v>1.6666666666666666E-2</v>
      </c>
      <c r="J247" s="6">
        <v>0</v>
      </c>
      <c r="K247" s="28">
        <v>0</v>
      </c>
      <c r="L247" s="18" t="s">
        <v>335</v>
      </c>
      <c r="M247" s="18" t="s">
        <v>335</v>
      </c>
      <c r="N247" s="18" t="s">
        <v>335</v>
      </c>
    </row>
    <row r="248" spans="1:14" x14ac:dyDescent="0.25">
      <c r="A248" s="29" t="s">
        <v>372</v>
      </c>
      <c r="B248" s="3" t="s">
        <v>310</v>
      </c>
      <c r="C248" s="27">
        <v>200</v>
      </c>
      <c r="D248" s="28">
        <v>4</v>
      </c>
      <c r="E248" s="28">
        <v>4</v>
      </c>
      <c r="F248" s="28">
        <v>4</v>
      </c>
      <c r="G248" s="9">
        <f t="shared" si="17"/>
        <v>0.02</v>
      </c>
      <c r="H248" s="9">
        <f t="shared" si="18"/>
        <v>0.02</v>
      </c>
      <c r="I248" s="9">
        <f t="shared" si="19"/>
        <v>0.02</v>
      </c>
      <c r="J248" s="6">
        <v>0</v>
      </c>
      <c r="K248" s="28">
        <v>0</v>
      </c>
      <c r="L248" s="18" t="s">
        <v>335</v>
      </c>
      <c r="M248" s="18" t="s">
        <v>335</v>
      </c>
      <c r="N248" s="18" t="s">
        <v>335</v>
      </c>
    </row>
    <row r="249" spans="1:14" x14ac:dyDescent="0.25">
      <c r="A249" s="29" t="s">
        <v>373</v>
      </c>
      <c r="B249" s="3" t="s">
        <v>311</v>
      </c>
      <c r="C249" s="27">
        <v>150</v>
      </c>
      <c r="D249" s="28">
        <v>3</v>
      </c>
      <c r="E249" s="28">
        <v>3</v>
      </c>
      <c r="F249" s="28">
        <v>3</v>
      </c>
      <c r="G249" s="9">
        <f t="shared" si="17"/>
        <v>0.02</v>
      </c>
      <c r="H249" s="9">
        <f t="shared" si="18"/>
        <v>0.02</v>
      </c>
      <c r="I249" s="9">
        <f t="shared" si="19"/>
        <v>0.02</v>
      </c>
      <c r="J249" s="6">
        <v>0</v>
      </c>
      <c r="K249" s="28">
        <v>0</v>
      </c>
      <c r="L249" s="18" t="s">
        <v>335</v>
      </c>
      <c r="M249" s="18" t="s">
        <v>335</v>
      </c>
      <c r="N249" s="18" t="s">
        <v>335</v>
      </c>
    </row>
    <row r="250" spans="1:14" x14ac:dyDescent="0.25">
      <c r="A250" s="29" t="s">
        <v>374</v>
      </c>
      <c r="B250" s="3" t="s">
        <v>312</v>
      </c>
      <c r="C250" s="9">
        <v>160</v>
      </c>
      <c r="D250" s="28">
        <v>3</v>
      </c>
      <c r="E250" s="28">
        <v>3</v>
      </c>
      <c r="F250" s="28">
        <v>3</v>
      </c>
      <c r="G250" s="9">
        <f t="shared" si="17"/>
        <v>1.8749999999999999E-2</v>
      </c>
      <c r="H250" s="9">
        <f t="shared" si="18"/>
        <v>1.8749999999999999E-2</v>
      </c>
      <c r="I250" s="9">
        <f t="shared" si="19"/>
        <v>1.8749999999999999E-2</v>
      </c>
      <c r="J250" s="6">
        <v>0</v>
      </c>
      <c r="K250" s="28">
        <v>0</v>
      </c>
      <c r="L250" s="18" t="s">
        <v>335</v>
      </c>
      <c r="M250" s="18" t="s">
        <v>335</v>
      </c>
      <c r="N250" s="18" t="s">
        <v>335</v>
      </c>
    </row>
    <row r="251" spans="1:14" x14ac:dyDescent="0.25">
      <c r="A251" s="29" t="s">
        <v>375</v>
      </c>
      <c r="B251" s="3" t="s">
        <v>313</v>
      </c>
      <c r="C251" s="27">
        <v>20</v>
      </c>
      <c r="D251" s="28">
        <v>0</v>
      </c>
      <c r="E251" s="28">
        <v>0</v>
      </c>
      <c r="F251" s="28">
        <v>0</v>
      </c>
      <c r="G251" s="9">
        <f t="shared" si="17"/>
        <v>0</v>
      </c>
      <c r="H251" s="9">
        <f t="shared" si="18"/>
        <v>0</v>
      </c>
      <c r="I251" s="9">
        <f t="shared" si="19"/>
        <v>0</v>
      </c>
      <c r="J251" s="6">
        <v>0</v>
      </c>
      <c r="K251" s="28">
        <v>0</v>
      </c>
      <c r="L251" s="18" t="s">
        <v>335</v>
      </c>
      <c r="M251" s="18" t="s">
        <v>335</v>
      </c>
      <c r="N251" s="18" t="s">
        <v>335</v>
      </c>
    </row>
    <row r="252" spans="1:14" x14ac:dyDescent="0.25">
      <c r="A252" s="29" t="s">
        <v>376</v>
      </c>
      <c r="B252" s="3" t="s">
        <v>314</v>
      </c>
      <c r="C252" s="9">
        <v>250</v>
      </c>
      <c r="D252" s="28">
        <v>5</v>
      </c>
      <c r="E252" s="28">
        <v>5</v>
      </c>
      <c r="F252" s="28">
        <v>5</v>
      </c>
      <c r="G252" s="9">
        <f t="shared" si="17"/>
        <v>0.02</v>
      </c>
      <c r="H252" s="9">
        <f t="shared" si="18"/>
        <v>0.02</v>
      </c>
      <c r="I252" s="9">
        <f t="shared" si="19"/>
        <v>0.02</v>
      </c>
      <c r="J252" s="6">
        <v>0</v>
      </c>
      <c r="K252" s="28">
        <v>0</v>
      </c>
      <c r="L252" s="18" t="s">
        <v>335</v>
      </c>
      <c r="M252" s="18" t="s">
        <v>335</v>
      </c>
      <c r="N252" s="18" t="s">
        <v>335</v>
      </c>
    </row>
    <row r="253" spans="1:14" x14ac:dyDescent="0.25">
      <c r="A253" s="29" t="s">
        <v>377</v>
      </c>
      <c r="B253" s="3" t="s">
        <v>315</v>
      </c>
      <c r="C253" s="27">
        <v>350</v>
      </c>
      <c r="D253" s="28">
        <v>7</v>
      </c>
      <c r="E253" s="28">
        <v>7</v>
      </c>
      <c r="F253" s="28">
        <v>7</v>
      </c>
      <c r="G253" s="9">
        <f t="shared" si="17"/>
        <v>0.02</v>
      </c>
      <c r="H253" s="9">
        <f t="shared" si="18"/>
        <v>0.02</v>
      </c>
      <c r="I253" s="9">
        <f t="shared" si="19"/>
        <v>0.02</v>
      </c>
      <c r="J253" s="6">
        <v>0</v>
      </c>
      <c r="K253" s="28">
        <v>0</v>
      </c>
      <c r="L253" s="18" t="s">
        <v>335</v>
      </c>
      <c r="M253" s="18" t="s">
        <v>335</v>
      </c>
      <c r="N253" s="18" t="s">
        <v>335</v>
      </c>
    </row>
    <row r="254" spans="1:14" x14ac:dyDescent="0.25">
      <c r="A254" s="24" t="s">
        <v>22</v>
      </c>
      <c r="B254" s="25" t="s">
        <v>11</v>
      </c>
      <c r="C254" s="27">
        <f>SUM(C255:C295)</f>
        <v>3095.319</v>
      </c>
      <c r="D254" s="28">
        <f>SUM(D255:D295)</f>
        <v>107</v>
      </c>
      <c r="E254" s="28">
        <f>SUM(E255:E295)</f>
        <v>94</v>
      </c>
      <c r="F254" s="28">
        <f>SUM(F255:F295)</f>
        <v>147</v>
      </c>
      <c r="G254" s="9">
        <f t="shared" si="17"/>
        <v>3.4568327206339636E-2</v>
      </c>
      <c r="H254" s="9">
        <f t="shared" si="18"/>
        <v>3.0368436985008653E-2</v>
      </c>
      <c r="I254" s="9">
        <f t="shared" si="19"/>
        <v>4.7491066348896514E-2</v>
      </c>
      <c r="J254" s="6">
        <f t="shared" si="16"/>
        <v>4.0816326530612246</v>
      </c>
      <c r="K254" s="18">
        <f>SUM(K255:K295)</f>
        <v>6</v>
      </c>
      <c r="L254" s="18" t="s">
        <v>335</v>
      </c>
      <c r="M254" s="18" t="s">
        <v>335</v>
      </c>
      <c r="N254" s="18" t="s">
        <v>335</v>
      </c>
    </row>
    <row r="255" spans="1:14" ht="25.5" x14ac:dyDescent="0.25">
      <c r="A255" s="24" t="s">
        <v>31</v>
      </c>
      <c r="B255" s="2" t="s">
        <v>316</v>
      </c>
      <c r="C255" s="9">
        <v>36.299999999999997</v>
      </c>
      <c r="D255" s="18">
        <v>1</v>
      </c>
      <c r="E255" s="18">
        <v>1</v>
      </c>
      <c r="F255" s="18">
        <v>1</v>
      </c>
      <c r="G255" s="9">
        <f t="shared" si="17"/>
        <v>2.7548209366391185E-2</v>
      </c>
      <c r="H255" s="9">
        <f t="shared" si="18"/>
        <v>2.7548209366391185E-2</v>
      </c>
      <c r="I255" s="9">
        <f t="shared" si="19"/>
        <v>2.7548209366391185E-2</v>
      </c>
      <c r="J255" s="6">
        <f t="shared" si="16"/>
        <v>0</v>
      </c>
      <c r="K255" s="18">
        <v>0</v>
      </c>
      <c r="L255" s="18" t="s">
        <v>335</v>
      </c>
      <c r="M255" s="18" t="s">
        <v>335</v>
      </c>
      <c r="N255" s="18" t="s">
        <v>335</v>
      </c>
    </row>
    <row r="256" spans="1:14" x14ac:dyDescent="0.25">
      <c r="A256" s="24" t="s">
        <v>51</v>
      </c>
      <c r="B256" s="2" t="s">
        <v>239</v>
      </c>
      <c r="C256" s="9">
        <v>36.299999999999997</v>
      </c>
      <c r="D256" s="18">
        <v>1</v>
      </c>
      <c r="E256" s="18">
        <v>1</v>
      </c>
      <c r="F256" s="18">
        <v>4</v>
      </c>
      <c r="G256" s="9">
        <f t="shared" si="17"/>
        <v>2.7548209366391185E-2</v>
      </c>
      <c r="H256" s="9">
        <f t="shared" si="18"/>
        <v>2.7548209366391185E-2</v>
      </c>
      <c r="I256" s="9">
        <f t="shared" si="19"/>
        <v>0.11019283746556474</v>
      </c>
      <c r="J256" s="6">
        <f t="shared" si="16"/>
        <v>0</v>
      </c>
      <c r="K256" s="18">
        <v>0</v>
      </c>
      <c r="L256" s="18" t="s">
        <v>335</v>
      </c>
      <c r="M256" s="18" t="s">
        <v>335</v>
      </c>
      <c r="N256" s="18" t="s">
        <v>335</v>
      </c>
    </row>
    <row r="257" spans="1:14" x14ac:dyDescent="0.25">
      <c r="A257" s="24" t="s">
        <v>52</v>
      </c>
      <c r="B257" s="2" t="s">
        <v>240</v>
      </c>
      <c r="C257" s="9">
        <v>22.4</v>
      </c>
      <c r="D257" s="18">
        <v>0</v>
      </c>
      <c r="E257" s="18">
        <v>1</v>
      </c>
      <c r="F257" s="18">
        <v>3</v>
      </c>
      <c r="G257" s="9">
        <f t="shared" si="17"/>
        <v>0</v>
      </c>
      <c r="H257" s="9">
        <f t="shared" si="18"/>
        <v>4.4642857142857144E-2</v>
      </c>
      <c r="I257" s="9">
        <f t="shared" si="19"/>
        <v>0.13392857142857142</v>
      </c>
      <c r="J257" s="6">
        <f t="shared" si="16"/>
        <v>0</v>
      </c>
      <c r="K257" s="18">
        <v>0</v>
      </c>
      <c r="L257" s="18" t="s">
        <v>335</v>
      </c>
      <c r="M257" s="18" t="s">
        <v>335</v>
      </c>
      <c r="N257" s="18" t="s">
        <v>335</v>
      </c>
    </row>
    <row r="258" spans="1:14" x14ac:dyDescent="0.25">
      <c r="A258" s="24" t="s">
        <v>53</v>
      </c>
      <c r="B258" s="2" t="s">
        <v>241</v>
      </c>
      <c r="C258" s="9">
        <v>14.5</v>
      </c>
      <c r="D258" s="18">
        <v>0</v>
      </c>
      <c r="E258" s="18">
        <v>0</v>
      </c>
      <c r="F258" s="18">
        <v>2</v>
      </c>
      <c r="G258" s="9">
        <f t="shared" si="17"/>
        <v>0</v>
      </c>
      <c r="H258" s="9">
        <f t="shared" si="18"/>
        <v>0</v>
      </c>
      <c r="I258" s="9">
        <f t="shared" si="19"/>
        <v>0.13793103448275862</v>
      </c>
      <c r="J258" s="6">
        <v>0</v>
      </c>
      <c r="K258" s="18">
        <v>0</v>
      </c>
      <c r="L258" s="18" t="s">
        <v>335</v>
      </c>
      <c r="M258" s="18" t="s">
        <v>335</v>
      </c>
      <c r="N258" s="18" t="s">
        <v>335</v>
      </c>
    </row>
    <row r="259" spans="1:14" x14ac:dyDescent="0.25">
      <c r="A259" s="24" t="s">
        <v>54</v>
      </c>
      <c r="B259" s="2" t="s">
        <v>242</v>
      </c>
      <c r="C259" s="9">
        <v>19.8</v>
      </c>
      <c r="D259" s="18">
        <v>0</v>
      </c>
      <c r="E259" s="18">
        <v>1</v>
      </c>
      <c r="F259" s="18">
        <v>2</v>
      </c>
      <c r="G259" s="9">
        <f t="shared" si="17"/>
        <v>0</v>
      </c>
      <c r="H259" s="9">
        <f t="shared" si="18"/>
        <v>5.0505050505050504E-2</v>
      </c>
      <c r="I259" s="9">
        <f t="shared" si="19"/>
        <v>0.10101010101010101</v>
      </c>
      <c r="J259" s="6">
        <f t="shared" si="16"/>
        <v>0</v>
      </c>
      <c r="K259" s="18">
        <v>0</v>
      </c>
      <c r="L259" s="18" t="s">
        <v>335</v>
      </c>
      <c r="M259" s="18" t="s">
        <v>335</v>
      </c>
      <c r="N259" s="18" t="s">
        <v>335</v>
      </c>
    </row>
    <row r="260" spans="1:14" x14ac:dyDescent="0.25">
      <c r="A260" s="24" t="s">
        <v>55</v>
      </c>
      <c r="B260" s="2" t="s">
        <v>317</v>
      </c>
      <c r="C260" s="9">
        <v>127.15900000000001</v>
      </c>
      <c r="D260" s="18">
        <v>4</v>
      </c>
      <c r="E260" s="18">
        <v>4</v>
      </c>
      <c r="F260" s="18">
        <v>4</v>
      </c>
      <c r="G260" s="9">
        <f t="shared" si="17"/>
        <v>3.1456680219253061E-2</v>
      </c>
      <c r="H260" s="9">
        <f t="shared" si="18"/>
        <v>3.1456680219253061E-2</v>
      </c>
      <c r="I260" s="9">
        <f t="shared" si="19"/>
        <v>3.1456680219253061E-2</v>
      </c>
      <c r="J260" s="6">
        <f t="shared" si="16"/>
        <v>0</v>
      </c>
      <c r="K260" s="18">
        <v>0</v>
      </c>
      <c r="L260" s="18" t="s">
        <v>335</v>
      </c>
      <c r="M260" s="18" t="s">
        <v>335</v>
      </c>
      <c r="N260" s="18" t="s">
        <v>335</v>
      </c>
    </row>
    <row r="261" spans="1:14" x14ac:dyDescent="0.25">
      <c r="A261" s="24" t="s">
        <v>56</v>
      </c>
      <c r="B261" s="2" t="s">
        <v>243</v>
      </c>
      <c r="C261" s="9">
        <v>36.200000000000003</v>
      </c>
      <c r="D261" s="18">
        <v>1</v>
      </c>
      <c r="E261" s="18">
        <v>1</v>
      </c>
      <c r="F261" s="18">
        <v>1</v>
      </c>
      <c r="G261" s="9">
        <f t="shared" si="17"/>
        <v>2.7624309392265192E-2</v>
      </c>
      <c r="H261" s="9">
        <f t="shared" si="18"/>
        <v>2.7624309392265192E-2</v>
      </c>
      <c r="I261" s="9">
        <f t="shared" si="19"/>
        <v>2.7624309392265192E-2</v>
      </c>
      <c r="J261" s="6">
        <f t="shared" si="16"/>
        <v>0</v>
      </c>
      <c r="K261" s="18">
        <v>0</v>
      </c>
      <c r="L261" s="18" t="s">
        <v>335</v>
      </c>
      <c r="M261" s="18" t="s">
        <v>335</v>
      </c>
      <c r="N261" s="18" t="s">
        <v>335</v>
      </c>
    </row>
    <row r="262" spans="1:14" ht="25.5" x14ac:dyDescent="0.25">
      <c r="A262" s="24" t="s">
        <v>57</v>
      </c>
      <c r="B262" s="2" t="s">
        <v>244</v>
      </c>
      <c r="C262" s="9">
        <v>386.3</v>
      </c>
      <c r="D262" s="18">
        <v>23</v>
      </c>
      <c r="E262" s="18">
        <v>12</v>
      </c>
      <c r="F262" s="18">
        <v>23</v>
      </c>
      <c r="G262" s="9">
        <f t="shared" si="17"/>
        <v>5.9539218224178098E-2</v>
      </c>
      <c r="H262" s="9">
        <f t="shared" si="18"/>
        <v>3.1063939943049443E-2</v>
      </c>
      <c r="I262" s="9">
        <f t="shared" si="19"/>
        <v>5.9539218224178098E-2</v>
      </c>
      <c r="J262" s="6">
        <f t="shared" si="16"/>
        <v>8.695652173913043</v>
      </c>
      <c r="K262" s="18">
        <v>2</v>
      </c>
      <c r="L262" s="18" t="s">
        <v>335</v>
      </c>
      <c r="M262" s="18" t="s">
        <v>335</v>
      </c>
      <c r="N262" s="18" t="s">
        <v>335</v>
      </c>
    </row>
    <row r="263" spans="1:14" ht="21" customHeight="1" x14ac:dyDescent="0.25">
      <c r="A263" s="24" t="s">
        <v>58</v>
      </c>
      <c r="B263" s="2" t="s">
        <v>245</v>
      </c>
      <c r="C263" s="9">
        <v>15.87</v>
      </c>
      <c r="D263" s="18">
        <v>0</v>
      </c>
      <c r="E263" s="18">
        <v>0</v>
      </c>
      <c r="F263" s="18">
        <v>2</v>
      </c>
      <c r="G263" s="9">
        <f t="shared" si="17"/>
        <v>0</v>
      </c>
      <c r="H263" s="9">
        <f t="shared" si="18"/>
        <v>0</v>
      </c>
      <c r="I263" s="9">
        <f t="shared" si="19"/>
        <v>0.12602394454946442</v>
      </c>
      <c r="J263" s="6">
        <v>0</v>
      </c>
      <c r="K263" s="18">
        <v>0</v>
      </c>
      <c r="L263" s="18" t="s">
        <v>335</v>
      </c>
      <c r="M263" s="18" t="s">
        <v>335</v>
      </c>
      <c r="N263" s="18" t="s">
        <v>335</v>
      </c>
    </row>
    <row r="264" spans="1:14" ht="25.5" x14ac:dyDescent="0.25">
      <c r="A264" s="24" t="s">
        <v>59</v>
      </c>
      <c r="B264" s="2" t="s">
        <v>246</v>
      </c>
      <c r="C264" s="9">
        <v>50.2</v>
      </c>
      <c r="D264" s="18">
        <v>1</v>
      </c>
      <c r="E264" s="18">
        <v>1</v>
      </c>
      <c r="F264" s="18">
        <v>1</v>
      </c>
      <c r="G264" s="9">
        <f t="shared" si="17"/>
        <v>1.9920318725099601E-2</v>
      </c>
      <c r="H264" s="9">
        <f t="shared" si="18"/>
        <v>1.9920318725099601E-2</v>
      </c>
      <c r="I264" s="9">
        <f t="shared" si="19"/>
        <v>1.9920318725099601E-2</v>
      </c>
      <c r="J264" s="6">
        <f t="shared" si="16"/>
        <v>0</v>
      </c>
      <c r="K264" s="18">
        <v>0</v>
      </c>
      <c r="L264" s="18" t="s">
        <v>335</v>
      </c>
      <c r="M264" s="18" t="s">
        <v>335</v>
      </c>
      <c r="N264" s="18" t="s">
        <v>335</v>
      </c>
    </row>
    <row r="265" spans="1:14" ht="25.5" x14ac:dyDescent="0.25">
      <c r="A265" s="24" t="s">
        <v>60</v>
      </c>
      <c r="B265" s="3" t="s">
        <v>247</v>
      </c>
      <c r="C265" s="9">
        <v>50.2</v>
      </c>
      <c r="D265" s="18">
        <v>1</v>
      </c>
      <c r="E265" s="18">
        <v>1</v>
      </c>
      <c r="F265" s="18">
        <v>1</v>
      </c>
      <c r="G265" s="9">
        <f t="shared" si="17"/>
        <v>1.9920318725099601E-2</v>
      </c>
      <c r="H265" s="9">
        <f t="shared" si="18"/>
        <v>1.9920318725099601E-2</v>
      </c>
      <c r="I265" s="9">
        <f t="shared" si="19"/>
        <v>1.9920318725099601E-2</v>
      </c>
      <c r="J265" s="6">
        <f t="shared" si="16"/>
        <v>0</v>
      </c>
      <c r="K265" s="18">
        <v>0</v>
      </c>
      <c r="L265" s="18" t="s">
        <v>335</v>
      </c>
      <c r="M265" s="18" t="s">
        <v>335</v>
      </c>
      <c r="N265" s="18" t="s">
        <v>335</v>
      </c>
    </row>
    <row r="266" spans="1:14" x14ac:dyDescent="0.25">
      <c r="A266" s="24" t="s">
        <v>49</v>
      </c>
      <c r="B266" s="2" t="s">
        <v>248</v>
      </c>
      <c r="C266" s="9">
        <v>22.1</v>
      </c>
      <c r="D266" s="18">
        <v>1</v>
      </c>
      <c r="E266" s="18">
        <v>1</v>
      </c>
      <c r="F266" s="18">
        <v>1</v>
      </c>
      <c r="G266" s="9">
        <f t="shared" si="17"/>
        <v>4.5248868778280542E-2</v>
      </c>
      <c r="H266" s="9">
        <f t="shared" si="18"/>
        <v>4.5248868778280542E-2</v>
      </c>
      <c r="I266" s="9">
        <f t="shared" si="19"/>
        <v>4.5248868778280542E-2</v>
      </c>
      <c r="J266" s="6">
        <f t="shared" si="16"/>
        <v>0</v>
      </c>
      <c r="K266" s="18">
        <v>0</v>
      </c>
      <c r="L266" s="18" t="s">
        <v>335</v>
      </c>
      <c r="M266" s="18" t="s">
        <v>335</v>
      </c>
      <c r="N266" s="18" t="s">
        <v>335</v>
      </c>
    </row>
    <row r="267" spans="1:14" x14ac:dyDescent="0.25">
      <c r="A267" s="24" t="s">
        <v>61</v>
      </c>
      <c r="B267" s="2" t="s">
        <v>249</v>
      </c>
      <c r="C267" s="9">
        <v>31.29</v>
      </c>
      <c r="D267" s="18">
        <v>1</v>
      </c>
      <c r="E267" s="18">
        <v>1</v>
      </c>
      <c r="F267" s="18">
        <v>1</v>
      </c>
      <c r="G267" s="9">
        <f t="shared" si="17"/>
        <v>3.1959092361776929E-2</v>
      </c>
      <c r="H267" s="9">
        <f t="shared" si="18"/>
        <v>3.1959092361776929E-2</v>
      </c>
      <c r="I267" s="9">
        <f t="shared" si="19"/>
        <v>3.1959092361776929E-2</v>
      </c>
      <c r="J267" s="6">
        <f t="shared" si="16"/>
        <v>0</v>
      </c>
      <c r="K267" s="18">
        <v>0</v>
      </c>
      <c r="L267" s="18" t="s">
        <v>335</v>
      </c>
      <c r="M267" s="18" t="s">
        <v>335</v>
      </c>
      <c r="N267" s="18" t="s">
        <v>335</v>
      </c>
    </row>
    <row r="268" spans="1:14" ht="20.25" customHeight="1" x14ac:dyDescent="0.25">
      <c r="A268" s="24" t="s">
        <v>62</v>
      </c>
      <c r="B268" s="2" t="s">
        <v>250</v>
      </c>
      <c r="C268" s="9">
        <v>15.55</v>
      </c>
      <c r="D268" s="18">
        <v>0</v>
      </c>
      <c r="E268" s="18">
        <v>0</v>
      </c>
      <c r="F268" s="18">
        <v>0</v>
      </c>
      <c r="G268" s="9">
        <f t="shared" si="17"/>
        <v>0</v>
      </c>
      <c r="H268" s="9">
        <f t="shared" si="18"/>
        <v>0</v>
      </c>
      <c r="I268" s="9">
        <f t="shared" si="19"/>
        <v>0</v>
      </c>
      <c r="J268" s="6">
        <v>0</v>
      </c>
      <c r="K268" s="18">
        <v>0</v>
      </c>
      <c r="L268" s="18" t="s">
        <v>335</v>
      </c>
      <c r="M268" s="18" t="s">
        <v>335</v>
      </c>
      <c r="N268" s="18" t="s">
        <v>335</v>
      </c>
    </row>
    <row r="269" spans="1:14" ht="25.5" x14ac:dyDescent="0.25">
      <c r="A269" s="24" t="s">
        <v>63</v>
      </c>
      <c r="B269" s="2" t="s">
        <v>318</v>
      </c>
      <c r="C269" s="9">
        <v>36</v>
      </c>
      <c r="D269" s="18">
        <v>1</v>
      </c>
      <c r="E269" s="18">
        <v>1</v>
      </c>
      <c r="F269" s="18">
        <v>1</v>
      </c>
      <c r="G269" s="9">
        <f t="shared" si="17"/>
        <v>2.7777777777777776E-2</v>
      </c>
      <c r="H269" s="9">
        <f t="shared" si="18"/>
        <v>2.7777777777777776E-2</v>
      </c>
      <c r="I269" s="9">
        <f t="shared" si="19"/>
        <v>2.7777777777777776E-2</v>
      </c>
      <c r="J269" s="6">
        <f t="shared" si="16"/>
        <v>0</v>
      </c>
      <c r="K269" s="18">
        <v>0</v>
      </c>
      <c r="L269" s="18" t="s">
        <v>335</v>
      </c>
      <c r="M269" s="18" t="s">
        <v>335</v>
      </c>
      <c r="N269" s="18" t="s">
        <v>335</v>
      </c>
    </row>
    <row r="270" spans="1:14" x14ac:dyDescent="0.25">
      <c r="A270" s="24" t="s">
        <v>64</v>
      </c>
      <c r="B270" s="2" t="s">
        <v>251</v>
      </c>
      <c r="C270" s="9">
        <v>20</v>
      </c>
      <c r="D270" s="18">
        <v>0</v>
      </c>
      <c r="E270" s="18">
        <v>0</v>
      </c>
      <c r="F270" s="18">
        <v>0</v>
      </c>
      <c r="G270" s="9">
        <f t="shared" si="17"/>
        <v>0</v>
      </c>
      <c r="H270" s="9">
        <f t="shared" si="18"/>
        <v>0</v>
      </c>
      <c r="I270" s="9">
        <f t="shared" si="19"/>
        <v>0</v>
      </c>
      <c r="J270" s="6">
        <v>0</v>
      </c>
      <c r="K270" s="18">
        <v>0</v>
      </c>
      <c r="L270" s="18" t="s">
        <v>335</v>
      </c>
      <c r="M270" s="18" t="s">
        <v>335</v>
      </c>
      <c r="N270" s="18" t="s">
        <v>335</v>
      </c>
    </row>
    <row r="271" spans="1:14" x14ac:dyDescent="0.25">
      <c r="A271" s="24" t="s">
        <v>65</v>
      </c>
      <c r="B271" s="2" t="s">
        <v>319</v>
      </c>
      <c r="C271" s="9">
        <v>155.1</v>
      </c>
      <c r="D271" s="18">
        <v>5</v>
      </c>
      <c r="E271" s="18">
        <v>5</v>
      </c>
      <c r="F271" s="18">
        <v>10</v>
      </c>
      <c r="G271" s="9">
        <f t="shared" si="17"/>
        <v>3.2237266279819474E-2</v>
      </c>
      <c r="H271" s="9">
        <f t="shared" si="18"/>
        <v>3.2237266279819474E-2</v>
      </c>
      <c r="I271" s="9">
        <f t="shared" si="19"/>
        <v>6.4474532559638947E-2</v>
      </c>
      <c r="J271" s="6">
        <f t="shared" ref="J271:J306" si="21">K271*100/F271</f>
        <v>10</v>
      </c>
      <c r="K271" s="18">
        <v>1</v>
      </c>
      <c r="L271" s="18" t="s">
        <v>335</v>
      </c>
      <c r="M271" s="18" t="s">
        <v>335</v>
      </c>
      <c r="N271" s="18" t="s">
        <v>335</v>
      </c>
    </row>
    <row r="272" spans="1:14" ht="25.5" x14ac:dyDescent="0.25">
      <c r="A272" s="24" t="s">
        <v>66</v>
      </c>
      <c r="B272" s="2" t="s">
        <v>320</v>
      </c>
      <c r="C272" s="9">
        <v>81.7</v>
      </c>
      <c r="D272" s="18">
        <v>4</v>
      </c>
      <c r="E272" s="18">
        <v>4</v>
      </c>
      <c r="F272" s="18">
        <v>4</v>
      </c>
      <c r="G272" s="9">
        <f t="shared" si="17"/>
        <v>4.8959608323133411E-2</v>
      </c>
      <c r="H272" s="9">
        <f t="shared" si="18"/>
        <v>4.8959608323133411E-2</v>
      </c>
      <c r="I272" s="9">
        <f t="shared" si="19"/>
        <v>4.8959608323133411E-2</v>
      </c>
      <c r="J272" s="6">
        <f t="shared" si="21"/>
        <v>0</v>
      </c>
      <c r="K272" s="18">
        <v>0</v>
      </c>
      <c r="L272" s="18" t="s">
        <v>335</v>
      </c>
      <c r="M272" s="18" t="s">
        <v>335</v>
      </c>
      <c r="N272" s="18" t="s">
        <v>335</v>
      </c>
    </row>
    <row r="273" spans="1:14" ht="25.5" x14ac:dyDescent="0.25">
      <c r="A273" s="24" t="s">
        <v>67</v>
      </c>
      <c r="B273" s="2" t="s">
        <v>321</v>
      </c>
      <c r="C273" s="9">
        <v>367.3</v>
      </c>
      <c r="D273" s="18">
        <v>11</v>
      </c>
      <c r="E273" s="18">
        <v>11</v>
      </c>
      <c r="F273" s="18">
        <v>13</v>
      </c>
      <c r="G273" s="9">
        <f t="shared" ref="G273:G306" si="22">D273/C273</f>
        <v>2.9948271167982574E-2</v>
      </c>
      <c r="H273" s="9">
        <f t="shared" ref="H273:H306" si="23">E273/C273</f>
        <v>2.9948271167982574E-2</v>
      </c>
      <c r="I273" s="9">
        <f t="shared" ref="I273:I306" si="24">F273/C273</f>
        <v>3.5393411380343041E-2</v>
      </c>
      <c r="J273" s="6">
        <f t="shared" si="21"/>
        <v>7.6923076923076925</v>
      </c>
      <c r="K273" s="18">
        <v>1</v>
      </c>
      <c r="L273" s="18" t="s">
        <v>335</v>
      </c>
      <c r="M273" s="18" t="s">
        <v>335</v>
      </c>
      <c r="N273" s="18" t="s">
        <v>335</v>
      </c>
    </row>
    <row r="274" spans="1:14" ht="25.5" x14ac:dyDescent="0.25">
      <c r="A274" s="24" t="s">
        <v>68</v>
      </c>
      <c r="B274" s="2" t="s">
        <v>252</v>
      </c>
      <c r="C274" s="9">
        <v>38.4</v>
      </c>
      <c r="D274" s="18">
        <v>3</v>
      </c>
      <c r="E274" s="18">
        <v>3</v>
      </c>
      <c r="F274" s="18">
        <v>3</v>
      </c>
      <c r="G274" s="9">
        <f t="shared" si="22"/>
        <v>7.8125E-2</v>
      </c>
      <c r="H274" s="9">
        <f t="shared" si="23"/>
        <v>7.8125E-2</v>
      </c>
      <c r="I274" s="9">
        <f t="shared" si="24"/>
        <v>7.8125E-2</v>
      </c>
      <c r="J274" s="6">
        <f t="shared" si="21"/>
        <v>0</v>
      </c>
      <c r="K274" s="18">
        <v>0</v>
      </c>
      <c r="L274" s="18" t="s">
        <v>335</v>
      </c>
      <c r="M274" s="18" t="s">
        <v>335</v>
      </c>
      <c r="N274" s="18" t="s">
        <v>335</v>
      </c>
    </row>
    <row r="275" spans="1:14" ht="33" customHeight="1" x14ac:dyDescent="0.25">
      <c r="A275" s="24" t="s">
        <v>69</v>
      </c>
      <c r="B275" s="2" t="s">
        <v>322</v>
      </c>
      <c r="C275" s="9">
        <v>188.1</v>
      </c>
      <c r="D275" s="18">
        <v>6</v>
      </c>
      <c r="E275" s="18">
        <v>6</v>
      </c>
      <c r="F275" s="18">
        <v>11</v>
      </c>
      <c r="G275" s="9">
        <f t="shared" si="22"/>
        <v>3.1897926634768738E-2</v>
      </c>
      <c r="H275" s="9">
        <f t="shared" si="23"/>
        <v>3.1897926634768738E-2</v>
      </c>
      <c r="I275" s="9">
        <f t="shared" si="24"/>
        <v>5.8479532163742694E-2</v>
      </c>
      <c r="J275" s="6">
        <f t="shared" si="21"/>
        <v>9.0909090909090917</v>
      </c>
      <c r="K275" s="18">
        <v>1</v>
      </c>
      <c r="L275" s="18" t="s">
        <v>335</v>
      </c>
      <c r="M275" s="18" t="s">
        <v>335</v>
      </c>
      <c r="N275" s="18" t="s">
        <v>335</v>
      </c>
    </row>
    <row r="276" spans="1:14" ht="25.5" x14ac:dyDescent="0.25">
      <c r="A276" s="24" t="s">
        <v>70</v>
      </c>
      <c r="B276" s="2" t="s">
        <v>378</v>
      </c>
      <c r="C276" s="27">
        <v>9.5</v>
      </c>
      <c r="D276" s="18">
        <v>1</v>
      </c>
      <c r="E276" s="18">
        <v>1</v>
      </c>
      <c r="F276" s="18">
        <v>1</v>
      </c>
      <c r="G276" s="9">
        <f t="shared" si="22"/>
        <v>0.10526315789473684</v>
      </c>
      <c r="H276" s="9">
        <f t="shared" si="23"/>
        <v>0.10526315789473684</v>
      </c>
      <c r="I276" s="9">
        <f t="shared" si="24"/>
        <v>0.10526315789473684</v>
      </c>
      <c r="J276" s="6">
        <f t="shared" si="21"/>
        <v>0</v>
      </c>
      <c r="K276" s="18">
        <v>0</v>
      </c>
      <c r="L276" s="18" t="s">
        <v>335</v>
      </c>
      <c r="M276" s="18" t="s">
        <v>335</v>
      </c>
      <c r="N276" s="18" t="s">
        <v>335</v>
      </c>
    </row>
    <row r="277" spans="1:14" ht="25.5" x14ac:dyDescent="0.25">
      <c r="A277" s="24" t="s">
        <v>71</v>
      </c>
      <c r="B277" s="2" t="s">
        <v>379</v>
      </c>
      <c r="C277" s="9">
        <v>58.3</v>
      </c>
      <c r="D277" s="18">
        <v>2</v>
      </c>
      <c r="E277" s="18">
        <v>2</v>
      </c>
      <c r="F277" s="18">
        <v>4</v>
      </c>
      <c r="G277" s="9">
        <f t="shared" si="22"/>
        <v>3.430531732418525E-2</v>
      </c>
      <c r="H277" s="9">
        <f t="shared" si="23"/>
        <v>3.430531732418525E-2</v>
      </c>
      <c r="I277" s="9">
        <f t="shared" si="24"/>
        <v>6.86106346483705E-2</v>
      </c>
      <c r="J277" s="6">
        <f t="shared" si="21"/>
        <v>0</v>
      </c>
      <c r="K277" s="18">
        <v>0</v>
      </c>
      <c r="L277" s="18" t="s">
        <v>335</v>
      </c>
      <c r="M277" s="18" t="s">
        <v>335</v>
      </c>
      <c r="N277" s="18" t="s">
        <v>335</v>
      </c>
    </row>
    <row r="278" spans="1:14" ht="25.5" x14ac:dyDescent="0.25">
      <c r="A278" s="24" t="s">
        <v>47</v>
      </c>
      <c r="B278" s="2" t="s">
        <v>380</v>
      </c>
      <c r="C278" s="9">
        <v>47.8</v>
      </c>
      <c r="D278" s="18">
        <v>3</v>
      </c>
      <c r="E278" s="18">
        <v>1</v>
      </c>
      <c r="F278" s="18">
        <v>1</v>
      </c>
      <c r="G278" s="9">
        <f t="shared" si="22"/>
        <v>6.2761506276150625E-2</v>
      </c>
      <c r="H278" s="9">
        <f t="shared" si="23"/>
        <v>2.0920502092050212E-2</v>
      </c>
      <c r="I278" s="9">
        <f t="shared" si="24"/>
        <v>2.0920502092050212E-2</v>
      </c>
      <c r="J278" s="6">
        <f t="shared" si="21"/>
        <v>0</v>
      </c>
      <c r="K278" s="18">
        <v>0</v>
      </c>
      <c r="L278" s="18" t="s">
        <v>335</v>
      </c>
      <c r="M278" s="18" t="s">
        <v>335</v>
      </c>
      <c r="N278" s="18" t="s">
        <v>335</v>
      </c>
    </row>
    <row r="279" spans="1:14" ht="25.5" x14ac:dyDescent="0.25">
      <c r="A279" s="24" t="s">
        <v>72</v>
      </c>
      <c r="B279" s="3" t="s">
        <v>400</v>
      </c>
      <c r="C279" s="9">
        <v>301.39999999999998</v>
      </c>
      <c r="D279" s="18">
        <v>9</v>
      </c>
      <c r="E279" s="18">
        <v>9</v>
      </c>
      <c r="F279" s="18">
        <v>9</v>
      </c>
      <c r="G279" s="9">
        <f t="shared" si="22"/>
        <v>2.9860650298606507E-2</v>
      </c>
      <c r="H279" s="9">
        <f t="shared" si="23"/>
        <v>2.9860650298606507E-2</v>
      </c>
      <c r="I279" s="9">
        <f t="shared" si="24"/>
        <v>2.9860650298606507E-2</v>
      </c>
      <c r="J279" s="6">
        <f t="shared" si="21"/>
        <v>0</v>
      </c>
      <c r="K279" s="18">
        <v>0</v>
      </c>
      <c r="L279" s="18" t="s">
        <v>335</v>
      </c>
      <c r="M279" s="18" t="s">
        <v>335</v>
      </c>
      <c r="N279" s="18" t="s">
        <v>335</v>
      </c>
    </row>
    <row r="280" spans="1:14" x14ac:dyDescent="0.25">
      <c r="A280" s="24" t="s">
        <v>73</v>
      </c>
      <c r="B280" s="3" t="s">
        <v>381</v>
      </c>
      <c r="C280" s="9">
        <v>59.35</v>
      </c>
      <c r="D280" s="18">
        <v>2</v>
      </c>
      <c r="E280" s="18">
        <v>2</v>
      </c>
      <c r="F280" s="18">
        <v>7</v>
      </c>
      <c r="G280" s="9">
        <f t="shared" si="22"/>
        <v>3.3698399326032011E-2</v>
      </c>
      <c r="H280" s="9">
        <f t="shared" si="23"/>
        <v>3.3698399326032011E-2</v>
      </c>
      <c r="I280" s="9">
        <f t="shared" si="24"/>
        <v>0.11794439764111204</v>
      </c>
      <c r="J280" s="6">
        <f t="shared" si="21"/>
        <v>0</v>
      </c>
      <c r="K280" s="18">
        <v>0</v>
      </c>
      <c r="L280" s="18" t="s">
        <v>335</v>
      </c>
      <c r="M280" s="18" t="s">
        <v>335</v>
      </c>
      <c r="N280" s="18" t="s">
        <v>335</v>
      </c>
    </row>
    <row r="281" spans="1:14" ht="25.5" x14ac:dyDescent="0.25">
      <c r="A281" s="24" t="s">
        <v>74</v>
      </c>
      <c r="B281" s="3" t="s">
        <v>323</v>
      </c>
      <c r="C281" s="9">
        <v>126.1</v>
      </c>
      <c r="D281" s="18">
        <v>8</v>
      </c>
      <c r="E281" s="18">
        <v>4</v>
      </c>
      <c r="F281" s="18">
        <v>10</v>
      </c>
      <c r="G281" s="9">
        <f t="shared" si="22"/>
        <v>6.3441712926249005E-2</v>
      </c>
      <c r="H281" s="9">
        <f t="shared" si="23"/>
        <v>3.1720856463124503E-2</v>
      </c>
      <c r="I281" s="9">
        <f t="shared" si="24"/>
        <v>7.9302141157811271E-2</v>
      </c>
      <c r="J281" s="6">
        <f t="shared" si="21"/>
        <v>10</v>
      </c>
      <c r="K281" s="18">
        <v>1</v>
      </c>
      <c r="L281" s="18" t="s">
        <v>335</v>
      </c>
      <c r="M281" s="18" t="s">
        <v>335</v>
      </c>
      <c r="N281" s="18" t="s">
        <v>335</v>
      </c>
    </row>
    <row r="282" spans="1:14" ht="25.5" x14ac:dyDescent="0.25">
      <c r="A282" s="24" t="s">
        <v>75</v>
      </c>
      <c r="B282" s="3" t="s">
        <v>253</v>
      </c>
      <c r="C282" s="9">
        <v>37.4</v>
      </c>
      <c r="D282" s="18">
        <v>1</v>
      </c>
      <c r="E282" s="18">
        <v>1</v>
      </c>
      <c r="F282" s="18">
        <v>2</v>
      </c>
      <c r="G282" s="9">
        <f t="shared" si="22"/>
        <v>2.6737967914438502E-2</v>
      </c>
      <c r="H282" s="9">
        <f t="shared" si="23"/>
        <v>2.6737967914438502E-2</v>
      </c>
      <c r="I282" s="9">
        <f t="shared" si="24"/>
        <v>5.3475935828877004E-2</v>
      </c>
      <c r="J282" s="6">
        <f t="shared" si="21"/>
        <v>0</v>
      </c>
      <c r="K282" s="18">
        <v>0</v>
      </c>
      <c r="L282" s="18" t="s">
        <v>335</v>
      </c>
      <c r="M282" s="18" t="s">
        <v>335</v>
      </c>
      <c r="N282" s="18" t="s">
        <v>335</v>
      </c>
    </row>
    <row r="283" spans="1:14" ht="25.5" x14ac:dyDescent="0.25">
      <c r="A283" s="24" t="s">
        <v>76</v>
      </c>
      <c r="B283" s="3" t="s">
        <v>254</v>
      </c>
      <c r="C283" s="9">
        <v>34.799999999999997</v>
      </c>
      <c r="D283" s="18">
        <v>1</v>
      </c>
      <c r="E283" s="18">
        <v>1</v>
      </c>
      <c r="F283" s="18">
        <v>2</v>
      </c>
      <c r="G283" s="9">
        <f t="shared" si="22"/>
        <v>2.8735632183908049E-2</v>
      </c>
      <c r="H283" s="9">
        <f t="shared" si="23"/>
        <v>2.8735632183908049E-2</v>
      </c>
      <c r="I283" s="9">
        <f t="shared" si="24"/>
        <v>5.7471264367816098E-2</v>
      </c>
      <c r="J283" s="6">
        <f t="shared" si="21"/>
        <v>0</v>
      </c>
      <c r="K283" s="18">
        <v>0</v>
      </c>
      <c r="L283" s="18" t="s">
        <v>335</v>
      </c>
      <c r="M283" s="18" t="s">
        <v>335</v>
      </c>
      <c r="N283" s="18" t="s">
        <v>335</v>
      </c>
    </row>
    <row r="284" spans="1:14" x14ac:dyDescent="0.25">
      <c r="A284" s="24" t="s">
        <v>77</v>
      </c>
      <c r="B284" s="3" t="s">
        <v>255</v>
      </c>
      <c r="C284" s="9">
        <v>38.799999999999997</v>
      </c>
      <c r="D284" s="18">
        <v>1</v>
      </c>
      <c r="E284" s="18">
        <v>1</v>
      </c>
      <c r="F284" s="18">
        <v>1</v>
      </c>
      <c r="G284" s="9">
        <f t="shared" si="22"/>
        <v>2.5773195876288662E-2</v>
      </c>
      <c r="H284" s="9">
        <f t="shared" si="23"/>
        <v>2.5773195876288662E-2</v>
      </c>
      <c r="I284" s="9">
        <f t="shared" si="24"/>
        <v>2.5773195876288662E-2</v>
      </c>
      <c r="J284" s="6">
        <f t="shared" si="21"/>
        <v>0</v>
      </c>
      <c r="K284" s="18">
        <v>0</v>
      </c>
      <c r="L284" s="18" t="s">
        <v>335</v>
      </c>
      <c r="M284" s="18" t="s">
        <v>335</v>
      </c>
      <c r="N284" s="18" t="s">
        <v>335</v>
      </c>
    </row>
    <row r="285" spans="1:14" x14ac:dyDescent="0.25">
      <c r="A285" s="24" t="s">
        <v>78</v>
      </c>
      <c r="B285" s="3" t="s">
        <v>256</v>
      </c>
      <c r="C285" s="9">
        <v>50.9</v>
      </c>
      <c r="D285" s="18">
        <v>1</v>
      </c>
      <c r="E285" s="18">
        <v>2</v>
      </c>
      <c r="F285" s="18">
        <v>3</v>
      </c>
      <c r="G285" s="9">
        <f t="shared" si="22"/>
        <v>1.9646365422396856E-2</v>
      </c>
      <c r="H285" s="9">
        <f t="shared" si="23"/>
        <v>3.9292730844793712E-2</v>
      </c>
      <c r="I285" s="9">
        <f t="shared" si="24"/>
        <v>5.8939096267190572E-2</v>
      </c>
      <c r="J285" s="6">
        <f t="shared" si="21"/>
        <v>0</v>
      </c>
      <c r="K285" s="18">
        <v>0</v>
      </c>
      <c r="L285" s="18" t="s">
        <v>335</v>
      </c>
      <c r="M285" s="18" t="s">
        <v>335</v>
      </c>
      <c r="N285" s="18" t="s">
        <v>335</v>
      </c>
    </row>
    <row r="286" spans="1:14" ht="18.75" customHeight="1" x14ac:dyDescent="0.25">
      <c r="A286" s="24" t="s">
        <v>79</v>
      </c>
      <c r="B286" s="3" t="s">
        <v>257</v>
      </c>
      <c r="C286" s="9">
        <v>9.1999999999999993</v>
      </c>
      <c r="D286" s="18">
        <v>0</v>
      </c>
      <c r="E286" s="18">
        <v>0</v>
      </c>
      <c r="F286" s="18">
        <v>1</v>
      </c>
      <c r="G286" s="9">
        <f t="shared" si="22"/>
        <v>0</v>
      </c>
      <c r="H286" s="9">
        <f t="shared" si="23"/>
        <v>0</v>
      </c>
      <c r="I286" s="9">
        <f t="shared" si="24"/>
        <v>0.10869565217391305</v>
      </c>
      <c r="J286" s="6">
        <v>0</v>
      </c>
      <c r="K286" s="18">
        <v>0</v>
      </c>
      <c r="L286" s="18" t="s">
        <v>335</v>
      </c>
      <c r="M286" s="18" t="s">
        <v>335</v>
      </c>
      <c r="N286" s="18" t="s">
        <v>335</v>
      </c>
    </row>
    <row r="287" spans="1:14" ht="25.5" x14ac:dyDescent="0.25">
      <c r="A287" s="24" t="s">
        <v>80</v>
      </c>
      <c r="B287" s="3" t="s">
        <v>324</v>
      </c>
      <c r="C287" s="9">
        <v>35</v>
      </c>
      <c r="D287" s="18">
        <v>1</v>
      </c>
      <c r="E287" s="18">
        <v>1</v>
      </c>
      <c r="F287" s="18">
        <v>4</v>
      </c>
      <c r="G287" s="9">
        <f t="shared" si="22"/>
        <v>2.8571428571428571E-2</v>
      </c>
      <c r="H287" s="9">
        <f t="shared" si="23"/>
        <v>2.8571428571428571E-2</v>
      </c>
      <c r="I287" s="9">
        <f t="shared" si="24"/>
        <v>0.11428571428571428</v>
      </c>
      <c r="J287" s="6">
        <f t="shared" si="21"/>
        <v>0</v>
      </c>
      <c r="K287" s="18">
        <v>0</v>
      </c>
      <c r="L287" s="18" t="s">
        <v>335</v>
      </c>
      <c r="M287" s="18" t="s">
        <v>335</v>
      </c>
      <c r="N287" s="18" t="s">
        <v>335</v>
      </c>
    </row>
    <row r="288" spans="1:14" x14ac:dyDescent="0.25">
      <c r="A288" s="24" t="s">
        <v>81</v>
      </c>
      <c r="B288" s="3" t="s">
        <v>258</v>
      </c>
      <c r="C288" s="9">
        <v>47.6</v>
      </c>
      <c r="D288" s="18">
        <v>1</v>
      </c>
      <c r="E288" s="18">
        <v>1</v>
      </c>
      <c r="F288" s="18">
        <v>1</v>
      </c>
      <c r="G288" s="9">
        <f t="shared" si="22"/>
        <v>2.1008403361344536E-2</v>
      </c>
      <c r="H288" s="9">
        <f t="shared" si="23"/>
        <v>2.1008403361344536E-2</v>
      </c>
      <c r="I288" s="9">
        <f t="shared" si="24"/>
        <v>2.1008403361344536E-2</v>
      </c>
      <c r="J288" s="6">
        <f t="shared" si="21"/>
        <v>0</v>
      </c>
      <c r="K288" s="18">
        <v>0</v>
      </c>
      <c r="L288" s="18" t="s">
        <v>335</v>
      </c>
      <c r="M288" s="18" t="s">
        <v>335</v>
      </c>
      <c r="N288" s="18" t="s">
        <v>335</v>
      </c>
    </row>
    <row r="289" spans="1:14" ht="21" customHeight="1" x14ac:dyDescent="0.25">
      <c r="A289" s="24" t="s">
        <v>82</v>
      </c>
      <c r="B289" s="3" t="s">
        <v>259</v>
      </c>
      <c r="C289" s="9">
        <v>11.6</v>
      </c>
      <c r="D289" s="18">
        <v>0</v>
      </c>
      <c r="E289" s="18">
        <v>0</v>
      </c>
      <c r="F289" s="18">
        <v>0</v>
      </c>
      <c r="G289" s="9">
        <f t="shared" si="22"/>
        <v>0</v>
      </c>
      <c r="H289" s="9">
        <f t="shared" si="23"/>
        <v>0</v>
      </c>
      <c r="I289" s="9">
        <f t="shared" si="24"/>
        <v>0</v>
      </c>
      <c r="J289" s="6">
        <v>0</v>
      </c>
      <c r="K289" s="18">
        <v>0</v>
      </c>
      <c r="L289" s="18" t="s">
        <v>335</v>
      </c>
      <c r="M289" s="18" t="s">
        <v>335</v>
      </c>
      <c r="N289" s="18" t="s">
        <v>335</v>
      </c>
    </row>
    <row r="290" spans="1:14" x14ac:dyDescent="0.25">
      <c r="A290" s="24" t="s">
        <v>83</v>
      </c>
      <c r="B290" s="3" t="s">
        <v>260</v>
      </c>
      <c r="C290" s="9">
        <v>36.4</v>
      </c>
      <c r="D290" s="18">
        <v>0</v>
      </c>
      <c r="E290" s="18">
        <v>1</v>
      </c>
      <c r="F290" s="18">
        <v>1</v>
      </c>
      <c r="G290" s="9">
        <f t="shared" si="22"/>
        <v>0</v>
      </c>
      <c r="H290" s="9">
        <f t="shared" si="23"/>
        <v>2.7472527472527472E-2</v>
      </c>
      <c r="I290" s="9">
        <f t="shared" si="24"/>
        <v>2.7472527472527472E-2</v>
      </c>
      <c r="J290" s="6">
        <f t="shared" si="21"/>
        <v>0</v>
      </c>
      <c r="K290" s="18">
        <v>0</v>
      </c>
      <c r="L290" s="18" t="s">
        <v>335</v>
      </c>
      <c r="M290" s="18" t="s">
        <v>335</v>
      </c>
      <c r="N290" s="18" t="s">
        <v>335</v>
      </c>
    </row>
    <row r="291" spans="1:14" x14ac:dyDescent="0.25">
      <c r="A291" s="24" t="s">
        <v>84</v>
      </c>
      <c r="B291" s="3" t="s">
        <v>261</v>
      </c>
      <c r="C291" s="9">
        <v>30.4</v>
      </c>
      <c r="D291" s="18">
        <v>1</v>
      </c>
      <c r="E291" s="18">
        <v>1</v>
      </c>
      <c r="F291" s="18">
        <v>1</v>
      </c>
      <c r="G291" s="9">
        <f t="shared" si="22"/>
        <v>3.2894736842105261E-2</v>
      </c>
      <c r="H291" s="9">
        <f t="shared" si="23"/>
        <v>3.2894736842105261E-2</v>
      </c>
      <c r="I291" s="9">
        <f t="shared" si="24"/>
        <v>3.2894736842105261E-2</v>
      </c>
      <c r="J291" s="6">
        <f t="shared" si="21"/>
        <v>0</v>
      </c>
      <c r="K291" s="18">
        <v>0</v>
      </c>
      <c r="L291" s="18" t="s">
        <v>335</v>
      </c>
      <c r="M291" s="18" t="s">
        <v>335</v>
      </c>
      <c r="N291" s="18" t="s">
        <v>335</v>
      </c>
    </row>
    <row r="292" spans="1:14" x14ac:dyDescent="0.25">
      <c r="A292" s="24" t="s">
        <v>50</v>
      </c>
      <c r="B292" s="3" t="s">
        <v>262</v>
      </c>
      <c r="C292" s="9">
        <v>30.2</v>
      </c>
      <c r="D292" s="18">
        <v>1</v>
      </c>
      <c r="E292" s="18">
        <v>1</v>
      </c>
      <c r="F292" s="18">
        <v>1</v>
      </c>
      <c r="G292" s="9">
        <f t="shared" si="22"/>
        <v>3.3112582781456956E-2</v>
      </c>
      <c r="H292" s="9">
        <f t="shared" si="23"/>
        <v>3.3112582781456956E-2</v>
      </c>
      <c r="I292" s="9">
        <f t="shared" si="24"/>
        <v>3.3112582781456956E-2</v>
      </c>
      <c r="J292" s="6">
        <f t="shared" si="21"/>
        <v>0</v>
      </c>
      <c r="K292" s="18">
        <v>0</v>
      </c>
      <c r="L292" s="18" t="s">
        <v>335</v>
      </c>
      <c r="M292" s="18" t="s">
        <v>335</v>
      </c>
      <c r="N292" s="18" t="s">
        <v>335</v>
      </c>
    </row>
    <row r="293" spans="1:14" ht="25.5" x14ac:dyDescent="0.25">
      <c r="A293" s="24" t="s">
        <v>85</v>
      </c>
      <c r="B293" s="3" t="s">
        <v>382</v>
      </c>
      <c r="C293" s="27">
        <v>29</v>
      </c>
      <c r="D293" s="28">
        <v>0</v>
      </c>
      <c r="E293" s="28">
        <v>0</v>
      </c>
      <c r="F293" s="28">
        <v>0</v>
      </c>
      <c r="G293" s="9">
        <f t="shared" si="22"/>
        <v>0</v>
      </c>
      <c r="H293" s="9">
        <f t="shared" si="23"/>
        <v>0</v>
      </c>
      <c r="I293" s="9">
        <f t="shared" si="24"/>
        <v>0</v>
      </c>
      <c r="J293" s="6">
        <v>0</v>
      </c>
      <c r="K293" s="18">
        <v>0</v>
      </c>
      <c r="L293" s="18" t="s">
        <v>335</v>
      </c>
      <c r="M293" s="18" t="s">
        <v>335</v>
      </c>
      <c r="N293" s="18" t="s">
        <v>335</v>
      </c>
    </row>
    <row r="294" spans="1:14" x14ac:dyDescent="0.25">
      <c r="A294" s="24" t="s">
        <v>383</v>
      </c>
      <c r="B294" s="3" t="s">
        <v>401</v>
      </c>
      <c r="C294" s="27">
        <v>7</v>
      </c>
      <c r="D294" s="28">
        <v>1</v>
      </c>
      <c r="E294" s="28">
        <v>1</v>
      </c>
      <c r="F294" s="28">
        <v>1</v>
      </c>
      <c r="G294" s="9">
        <f t="shared" si="22"/>
        <v>0.14285714285714285</v>
      </c>
      <c r="H294" s="9">
        <f t="shared" si="23"/>
        <v>0.14285714285714285</v>
      </c>
      <c r="I294" s="9">
        <f t="shared" si="24"/>
        <v>0.14285714285714285</v>
      </c>
      <c r="J294" s="6">
        <v>0</v>
      </c>
      <c r="K294" s="18">
        <v>0</v>
      </c>
      <c r="L294" s="18" t="s">
        <v>335</v>
      </c>
      <c r="M294" s="18" t="s">
        <v>335</v>
      </c>
      <c r="N294" s="18" t="s">
        <v>335</v>
      </c>
    </row>
    <row r="295" spans="1:14" ht="25.5" x14ac:dyDescent="0.25">
      <c r="A295" s="24" t="s">
        <v>389</v>
      </c>
      <c r="B295" s="30" t="s">
        <v>12</v>
      </c>
      <c r="C295" s="27">
        <f>SUM(C296:C305)</f>
        <v>343.8</v>
      </c>
      <c r="D295" s="28">
        <f>SUM(D296:D305)</f>
        <v>9</v>
      </c>
      <c r="E295" s="28">
        <f>SUM(E296:E305)</f>
        <v>9</v>
      </c>
      <c r="F295" s="28">
        <f>SUM(F296:F305)</f>
        <v>9</v>
      </c>
      <c r="G295" s="9">
        <f t="shared" si="22"/>
        <v>2.6178010471204188E-2</v>
      </c>
      <c r="H295" s="9">
        <f t="shared" si="23"/>
        <v>2.6178010471204188E-2</v>
      </c>
      <c r="I295" s="9">
        <f t="shared" si="24"/>
        <v>2.6178010471204188E-2</v>
      </c>
      <c r="J295" s="6">
        <f t="shared" si="21"/>
        <v>0</v>
      </c>
      <c r="K295" s="28">
        <f>SUM(K296:K305)</f>
        <v>0</v>
      </c>
      <c r="L295" s="18" t="s">
        <v>335</v>
      </c>
      <c r="M295" s="18" t="s">
        <v>335</v>
      </c>
      <c r="N295" s="18" t="s">
        <v>335</v>
      </c>
    </row>
    <row r="296" spans="1:14" x14ac:dyDescent="0.25">
      <c r="A296" s="24" t="s">
        <v>390</v>
      </c>
      <c r="B296" s="3" t="s">
        <v>325</v>
      </c>
      <c r="C296" s="27">
        <v>30.1</v>
      </c>
      <c r="D296" s="28">
        <v>1</v>
      </c>
      <c r="E296" s="28">
        <v>1</v>
      </c>
      <c r="F296" s="28">
        <v>1</v>
      </c>
      <c r="G296" s="9">
        <f t="shared" si="22"/>
        <v>3.3222591362126241E-2</v>
      </c>
      <c r="H296" s="9">
        <f t="shared" si="23"/>
        <v>3.3222591362126241E-2</v>
      </c>
      <c r="I296" s="9">
        <f t="shared" si="24"/>
        <v>3.3222591362126241E-2</v>
      </c>
      <c r="J296" s="6">
        <f t="shared" si="21"/>
        <v>0</v>
      </c>
      <c r="K296" s="28">
        <v>0</v>
      </c>
      <c r="L296" s="18" t="s">
        <v>335</v>
      </c>
      <c r="M296" s="18" t="s">
        <v>335</v>
      </c>
      <c r="N296" s="18" t="s">
        <v>335</v>
      </c>
    </row>
    <row r="297" spans="1:14" x14ac:dyDescent="0.25">
      <c r="A297" s="24" t="s">
        <v>402</v>
      </c>
      <c r="B297" s="3" t="s">
        <v>326</v>
      </c>
      <c r="C297" s="27">
        <v>11.2</v>
      </c>
      <c r="D297" s="28">
        <v>0</v>
      </c>
      <c r="E297" s="28">
        <v>0</v>
      </c>
      <c r="F297" s="28">
        <v>0</v>
      </c>
      <c r="G297" s="9">
        <f t="shared" si="22"/>
        <v>0</v>
      </c>
      <c r="H297" s="9">
        <f t="shared" si="23"/>
        <v>0</v>
      </c>
      <c r="I297" s="9">
        <f t="shared" si="24"/>
        <v>0</v>
      </c>
      <c r="J297" s="6">
        <v>0</v>
      </c>
      <c r="K297" s="28">
        <v>0</v>
      </c>
      <c r="L297" s="18" t="s">
        <v>335</v>
      </c>
      <c r="M297" s="18" t="s">
        <v>335</v>
      </c>
      <c r="N297" s="18" t="s">
        <v>335</v>
      </c>
    </row>
    <row r="298" spans="1:14" x14ac:dyDescent="0.25">
      <c r="A298" s="24" t="s">
        <v>403</v>
      </c>
      <c r="B298" s="3" t="s">
        <v>327</v>
      </c>
      <c r="C298" s="9">
        <v>15</v>
      </c>
      <c r="D298" s="18">
        <v>0</v>
      </c>
      <c r="E298" s="18">
        <v>0</v>
      </c>
      <c r="F298" s="18">
        <v>0</v>
      </c>
      <c r="G298" s="9">
        <f t="shared" si="22"/>
        <v>0</v>
      </c>
      <c r="H298" s="9">
        <f t="shared" si="23"/>
        <v>0</v>
      </c>
      <c r="I298" s="9">
        <f t="shared" si="24"/>
        <v>0</v>
      </c>
      <c r="J298" s="6">
        <v>0</v>
      </c>
      <c r="K298" s="28">
        <v>0</v>
      </c>
      <c r="L298" s="18" t="s">
        <v>335</v>
      </c>
      <c r="M298" s="18" t="s">
        <v>335</v>
      </c>
      <c r="N298" s="18" t="s">
        <v>335</v>
      </c>
    </row>
    <row r="299" spans="1:14" x14ac:dyDescent="0.25">
      <c r="A299" s="24" t="s">
        <v>404</v>
      </c>
      <c r="B299" s="3" t="s">
        <v>328</v>
      </c>
      <c r="C299" s="27">
        <v>25.9</v>
      </c>
      <c r="D299" s="28">
        <v>1</v>
      </c>
      <c r="E299" s="28">
        <v>1</v>
      </c>
      <c r="F299" s="28">
        <v>1</v>
      </c>
      <c r="G299" s="9">
        <f t="shared" si="22"/>
        <v>3.8610038610038609E-2</v>
      </c>
      <c r="H299" s="9">
        <f t="shared" si="23"/>
        <v>3.8610038610038609E-2</v>
      </c>
      <c r="I299" s="9">
        <f t="shared" si="24"/>
        <v>3.8610038610038609E-2</v>
      </c>
      <c r="J299" s="6">
        <f t="shared" si="21"/>
        <v>0</v>
      </c>
      <c r="K299" s="28">
        <v>0</v>
      </c>
      <c r="L299" s="18" t="s">
        <v>335</v>
      </c>
      <c r="M299" s="18" t="s">
        <v>335</v>
      </c>
      <c r="N299" s="18" t="s">
        <v>335</v>
      </c>
    </row>
    <row r="300" spans="1:14" x14ac:dyDescent="0.25">
      <c r="A300" s="24" t="s">
        <v>405</v>
      </c>
      <c r="B300" s="3" t="s">
        <v>329</v>
      </c>
      <c r="C300" s="27">
        <v>48.1</v>
      </c>
      <c r="D300" s="18">
        <v>1</v>
      </c>
      <c r="E300" s="18">
        <v>1</v>
      </c>
      <c r="F300" s="18">
        <v>1</v>
      </c>
      <c r="G300" s="9">
        <f t="shared" si="22"/>
        <v>2.0790020790020788E-2</v>
      </c>
      <c r="H300" s="9">
        <f t="shared" si="23"/>
        <v>2.0790020790020788E-2</v>
      </c>
      <c r="I300" s="9">
        <f t="shared" si="24"/>
        <v>2.0790020790020788E-2</v>
      </c>
      <c r="J300" s="6">
        <f t="shared" si="21"/>
        <v>0</v>
      </c>
      <c r="K300" s="28">
        <v>0</v>
      </c>
      <c r="L300" s="18" t="s">
        <v>335</v>
      </c>
      <c r="M300" s="18" t="s">
        <v>335</v>
      </c>
      <c r="N300" s="18" t="s">
        <v>335</v>
      </c>
    </row>
    <row r="301" spans="1:14" x14ac:dyDescent="0.25">
      <c r="A301" s="24" t="s">
        <v>406</v>
      </c>
      <c r="B301" s="3" t="s">
        <v>330</v>
      </c>
      <c r="C301" s="27">
        <v>50.2</v>
      </c>
      <c r="D301" s="28">
        <v>2</v>
      </c>
      <c r="E301" s="28">
        <v>2</v>
      </c>
      <c r="F301" s="28">
        <v>2</v>
      </c>
      <c r="G301" s="9">
        <f t="shared" si="22"/>
        <v>3.9840637450199202E-2</v>
      </c>
      <c r="H301" s="9">
        <f t="shared" si="23"/>
        <v>3.9840637450199202E-2</v>
      </c>
      <c r="I301" s="9">
        <f t="shared" si="24"/>
        <v>3.9840637450199202E-2</v>
      </c>
      <c r="J301" s="6">
        <f t="shared" si="21"/>
        <v>0</v>
      </c>
      <c r="K301" s="28">
        <v>0</v>
      </c>
      <c r="L301" s="18" t="s">
        <v>335</v>
      </c>
      <c r="M301" s="18" t="s">
        <v>335</v>
      </c>
      <c r="N301" s="18" t="s">
        <v>335</v>
      </c>
    </row>
    <row r="302" spans="1:14" x14ac:dyDescent="0.25">
      <c r="A302" s="24" t="s">
        <v>407</v>
      </c>
      <c r="B302" s="3" t="s">
        <v>331</v>
      </c>
      <c r="C302" s="27">
        <v>54</v>
      </c>
      <c r="D302" s="28">
        <v>2</v>
      </c>
      <c r="E302" s="28">
        <v>2</v>
      </c>
      <c r="F302" s="28">
        <v>2</v>
      </c>
      <c r="G302" s="9">
        <f t="shared" si="22"/>
        <v>3.7037037037037035E-2</v>
      </c>
      <c r="H302" s="9">
        <f t="shared" si="23"/>
        <v>3.7037037037037035E-2</v>
      </c>
      <c r="I302" s="9">
        <f t="shared" si="24"/>
        <v>3.7037037037037035E-2</v>
      </c>
      <c r="J302" s="6">
        <f t="shared" si="21"/>
        <v>0</v>
      </c>
      <c r="K302" s="28">
        <v>0</v>
      </c>
      <c r="L302" s="18" t="s">
        <v>335</v>
      </c>
      <c r="M302" s="18" t="s">
        <v>335</v>
      </c>
      <c r="N302" s="18" t="s">
        <v>335</v>
      </c>
    </row>
    <row r="303" spans="1:14" x14ac:dyDescent="0.25">
      <c r="A303" s="24" t="s">
        <v>408</v>
      </c>
      <c r="B303" s="3" t="s">
        <v>332</v>
      </c>
      <c r="C303" s="27">
        <v>46</v>
      </c>
      <c r="D303" s="28">
        <v>1</v>
      </c>
      <c r="E303" s="28">
        <v>1</v>
      </c>
      <c r="F303" s="28">
        <v>1</v>
      </c>
      <c r="G303" s="9">
        <f t="shared" si="22"/>
        <v>2.1739130434782608E-2</v>
      </c>
      <c r="H303" s="9">
        <f t="shared" si="23"/>
        <v>2.1739130434782608E-2</v>
      </c>
      <c r="I303" s="9">
        <f t="shared" si="24"/>
        <v>2.1739130434782608E-2</v>
      </c>
      <c r="J303" s="6">
        <f t="shared" si="21"/>
        <v>0</v>
      </c>
      <c r="K303" s="28">
        <v>0</v>
      </c>
      <c r="L303" s="18" t="s">
        <v>335</v>
      </c>
      <c r="M303" s="18" t="s">
        <v>335</v>
      </c>
      <c r="N303" s="18" t="s">
        <v>335</v>
      </c>
    </row>
    <row r="304" spans="1:14" x14ac:dyDescent="0.25">
      <c r="A304" s="24" t="s">
        <v>409</v>
      </c>
      <c r="B304" s="3" t="s">
        <v>333</v>
      </c>
      <c r="C304" s="27">
        <v>23.3</v>
      </c>
      <c r="D304" s="28">
        <v>0</v>
      </c>
      <c r="E304" s="28">
        <v>0</v>
      </c>
      <c r="F304" s="28">
        <v>0</v>
      </c>
      <c r="G304" s="9">
        <f t="shared" si="22"/>
        <v>0</v>
      </c>
      <c r="H304" s="9">
        <f t="shared" si="23"/>
        <v>0</v>
      </c>
      <c r="I304" s="9">
        <f t="shared" si="24"/>
        <v>0</v>
      </c>
      <c r="J304" s="6">
        <v>0</v>
      </c>
      <c r="K304" s="28">
        <v>0</v>
      </c>
      <c r="L304" s="18" t="s">
        <v>335</v>
      </c>
      <c r="M304" s="18" t="s">
        <v>335</v>
      </c>
      <c r="N304" s="18" t="s">
        <v>335</v>
      </c>
    </row>
    <row r="305" spans="1:14" x14ac:dyDescent="0.25">
      <c r="A305" s="24" t="s">
        <v>410</v>
      </c>
      <c r="B305" s="3" t="s">
        <v>334</v>
      </c>
      <c r="C305" s="27">
        <v>40</v>
      </c>
      <c r="D305" s="28">
        <v>1</v>
      </c>
      <c r="E305" s="28">
        <v>1</v>
      </c>
      <c r="F305" s="28">
        <v>1</v>
      </c>
      <c r="G305" s="9">
        <f t="shared" si="22"/>
        <v>2.5000000000000001E-2</v>
      </c>
      <c r="H305" s="9">
        <f t="shared" si="23"/>
        <v>2.5000000000000001E-2</v>
      </c>
      <c r="I305" s="9">
        <f t="shared" si="24"/>
        <v>2.5000000000000001E-2</v>
      </c>
      <c r="J305" s="6">
        <f t="shared" si="21"/>
        <v>0</v>
      </c>
      <c r="K305" s="28">
        <v>0</v>
      </c>
      <c r="L305" s="18" t="s">
        <v>335</v>
      </c>
      <c r="M305" s="18" t="s">
        <v>335</v>
      </c>
      <c r="N305" s="18" t="s">
        <v>335</v>
      </c>
    </row>
    <row r="306" spans="1:14" ht="15" customHeight="1" x14ac:dyDescent="0.25">
      <c r="A306" s="34" t="s">
        <v>23</v>
      </c>
      <c r="B306" s="35"/>
      <c r="C306" s="27">
        <f>SUM(C12,C38,C81,C106,C133,C159,C199,C221,C233,C254)</f>
        <v>18962.478999999999</v>
      </c>
      <c r="D306" s="28">
        <f>SUM(D12,D38,D81,D106,D133,D159,D199,D221,D233,D254)</f>
        <v>616</v>
      </c>
      <c r="E306" s="28">
        <f>SUM(E12,E38,E81,E106,E133,E159,E199,E221,E233,E254)</f>
        <v>591</v>
      </c>
      <c r="F306" s="28">
        <f>SUM(F12,F38,F81,F106,F133,F159,F199,F221,F233,F254)</f>
        <v>678</v>
      </c>
      <c r="G306" s="27">
        <f t="shared" si="22"/>
        <v>3.2485204070628111E-2</v>
      </c>
      <c r="H306" s="27">
        <f t="shared" si="23"/>
        <v>3.1166811048281187E-2</v>
      </c>
      <c r="I306" s="9">
        <f t="shared" si="24"/>
        <v>3.5754818766048468E-2</v>
      </c>
      <c r="J306" s="6">
        <f t="shared" si="21"/>
        <v>2.9498525073746311</v>
      </c>
      <c r="K306" s="18">
        <f>SUM(K12,K38,K81,K106,K133,K159,K199,K221,K233,K254)</f>
        <v>20</v>
      </c>
      <c r="L306" s="18" t="s">
        <v>335</v>
      </c>
      <c r="M306" s="18" t="s">
        <v>335</v>
      </c>
      <c r="N306" s="18" t="s">
        <v>335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1"/>
    </row>
    <row r="308" spans="1:14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ht="1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1"/>
    </row>
  </sheetData>
  <mergeCells count="25">
    <mergeCell ref="K312:N312"/>
    <mergeCell ref="A309:F309"/>
    <mergeCell ref="J309:K309"/>
    <mergeCell ref="L309:N309"/>
    <mergeCell ref="A310:F310"/>
    <mergeCell ref="J310:K310"/>
    <mergeCell ref="L310:N310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306:B306"/>
    <mergeCell ref="A7:A10"/>
    <mergeCell ref="B7:B10"/>
    <mergeCell ref="C7:C10"/>
    <mergeCell ref="D7:F9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workbookViewId="0">
      <pane ySplit="11" topLeftCell="A12" activePane="bottomLeft" state="frozen"/>
      <selection pane="bottomLeft" activeCell="L9" sqref="L9:L10"/>
    </sheetView>
  </sheetViews>
  <sheetFormatPr defaultRowHeight="15" x14ac:dyDescent="0.25"/>
  <cols>
    <col min="1" max="1" width="5.5703125" customWidth="1"/>
    <col min="2" max="2" width="39.28515625" customWidth="1"/>
    <col min="3" max="3" width="15.140625" customWidth="1"/>
    <col min="4" max="4" width="6.85546875" customWidth="1"/>
    <col min="5" max="5" width="7.28515625" customWidth="1"/>
    <col min="6" max="6" width="7.5703125" customWidth="1"/>
    <col min="7" max="7" width="7.140625" customWidth="1"/>
    <col min="8" max="8" width="7" customWidth="1"/>
    <col min="9" max="9" width="7.140625" customWidth="1"/>
    <col min="10" max="10" width="10.140625" style="8" customWidth="1"/>
    <col min="11" max="11" width="8.7109375" customWidth="1"/>
    <col min="12" max="12" width="10" customWidth="1"/>
    <col min="13" max="13" width="12.140625" customWidth="1"/>
  </cols>
  <sheetData>
    <row r="1" spans="1:14" ht="18.75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1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24</v>
      </c>
      <c r="D7" s="45" t="s">
        <v>25</v>
      </c>
      <c r="E7" s="45"/>
      <c r="F7" s="45"/>
      <c r="G7" s="45" t="s">
        <v>28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33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11.75" customHeight="1" x14ac:dyDescent="0.25">
      <c r="A10" s="38"/>
      <c r="B10" s="41"/>
      <c r="C10" s="41"/>
      <c r="D10" s="33" t="s">
        <v>265</v>
      </c>
      <c r="E10" s="33" t="s">
        <v>336</v>
      </c>
      <c r="F10" s="33" t="s">
        <v>386</v>
      </c>
      <c r="G10" s="33" t="s">
        <v>265</v>
      </c>
      <c r="H10" s="33" t="s">
        <v>336</v>
      </c>
      <c r="I10" s="33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>
        <v>10</v>
      </c>
      <c r="K11" s="15">
        <v>11</v>
      </c>
      <c r="L11" s="11">
        <v>12</v>
      </c>
      <c r="M11" s="19">
        <v>13</v>
      </c>
      <c r="N11" s="15">
        <v>14</v>
      </c>
    </row>
    <row r="12" spans="1:14" ht="25.5" x14ac:dyDescent="0.25">
      <c r="A12" s="61" t="s">
        <v>13</v>
      </c>
      <c r="B12" s="62" t="s">
        <v>2</v>
      </c>
      <c r="C12" s="63">
        <f>SUM(C13:C36)</f>
        <v>396.59999999999997</v>
      </c>
      <c r="D12" s="64">
        <f t="shared" ref="D12:F12" si="0">SUM(D13:D36)</f>
        <v>918</v>
      </c>
      <c r="E12" s="64">
        <f t="shared" si="0"/>
        <v>892</v>
      </c>
      <c r="F12" s="64">
        <f t="shared" si="0"/>
        <v>845</v>
      </c>
      <c r="G12" s="63">
        <f>D12/C12</f>
        <v>2.3146747352496222</v>
      </c>
      <c r="H12" s="63">
        <f>E12/C12</f>
        <v>2.2491174987392841</v>
      </c>
      <c r="I12" s="63">
        <f>F12/C12</f>
        <v>2.1306101865859812</v>
      </c>
      <c r="J12" s="65">
        <f t="shared" ref="J12:J79" si="1">K12*100/F12</f>
        <v>3.9053254437869822</v>
      </c>
      <c r="K12" s="64">
        <f>SUM(K13:K36)</f>
        <v>33</v>
      </c>
      <c r="L12" s="18" t="s">
        <v>335</v>
      </c>
      <c r="M12" s="18" t="s">
        <v>335</v>
      </c>
      <c r="N12" s="18" t="s">
        <v>335</v>
      </c>
    </row>
    <row r="13" spans="1:14" ht="38.25" x14ac:dyDescent="0.25">
      <c r="A13" s="66">
        <v>1</v>
      </c>
      <c r="B13" s="67" t="s">
        <v>86</v>
      </c>
      <c r="C13" s="63">
        <v>0</v>
      </c>
      <c r="D13" s="64">
        <v>0</v>
      </c>
      <c r="E13" s="64">
        <v>0</v>
      </c>
      <c r="F13" s="64">
        <v>0</v>
      </c>
      <c r="G13" s="63">
        <v>0</v>
      </c>
      <c r="H13" s="63">
        <v>0</v>
      </c>
      <c r="I13" s="63">
        <v>0</v>
      </c>
      <c r="J13" s="65">
        <v>0</v>
      </c>
      <c r="K13" s="64">
        <v>0</v>
      </c>
      <c r="L13" s="18" t="s">
        <v>335</v>
      </c>
      <c r="M13" s="18" t="s">
        <v>335</v>
      </c>
      <c r="N13" s="18" t="s">
        <v>335</v>
      </c>
    </row>
    <row r="14" spans="1:14" ht="51" x14ac:dyDescent="0.25">
      <c r="A14" s="66">
        <v>2</v>
      </c>
      <c r="B14" s="67" t="s">
        <v>87</v>
      </c>
      <c r="C14" s="63">
        <v>6.8</v>
      </c>
      <c r="D14" s="64">
        <v>17</v>
      </c>
      <c r="E14" s="64">
        <v>11</v>
      </c>
      <c r="F14" s="64">
        <v>11</v>
      </c>
      <c r="G14" s="63">
        <f t="shared" ref="G14:G79" si="2">D14/C14</f>
        <v>2.5</v>
      </c>
      <c r="H14" s="63">
        <f t="shared" ref="H14:H79" si="3">E14/C14</f>
        <v>1.6176470588235294</v>
      </c>
      <c r="I14" s="63">
        <f t="shared" ref="I14:I79" si="4">F14/C14</f>
        <v>1.6176470588235294</v>
      </c>
      <c r="J14" s="65">
        <f t="shared" si="1"/>
        <v>0</v>
      </c>
      <c r="K14" s="64">
        <v>0</v>
      </c>
      <c r="L14" s="18" t="s">
        <v>335</v>
      </c>
      <c r="M14" s="18" t="s">
        <v>335</v>
      </c>
      <c r="N14" s="18" t="s">
        <v>335</v>
      </c>
    </row>
    <row r="15" spans="1:14" ht="51" x14ac:dyDescent="0.25">
      <c r="A15" s="66">
        <v>3</v>
      </c>
      <c r="B15" s="67" t="s">
        <v>88</v>
      </c>
      <c r="C15" s="63">
        <v>25.8</v>
      </c>
      <c r="D15" s="64">
        <v>63</v>
      </c>
      <c r="E15" s="64">
        <v>40</v>
      </c>
      <c r="F15" s="64">
        <v>40</v>
      </c>
      <c r="G15" s="63">
        <f t="shared" si="2"/>
        <v>2.441860465116279</v>
      </c>
      <c r="H15" s="63">
        <f t="shared" si="3"/>
        <v>1.5503875968992247</v>
      </c>
      <c r="I15" s="63">
        <f t="shared" si="4"/>
        <v>1.5503875968992247</v>
      </c>
      <c r="J15" s="65">
        <f t="shared" si="1"/>
        <v>5</v>
      </c>
      <c r="K15" s="64">
        <v>2</v>
      </c>
      <c r="L15" s="18" t="s">
        <v>335</v>
      </c>
      <c r="M15" s="18" t="s">
        <v>335</v>
      </c>
      <c r="N15" s="18" t="s">
        <v>335</v>
      </c>
    </row>
    <row r="16" spans="1:14" x14ac:dyDescent="0.25">
      <c r="A16" s="66">
        <v>4</v>
      </c>
      <c r="B16" s="67" t="s">
        <v>89</v>
      </c>
      <c r="C16" s="63">
        <v>0</v>
      </c>
      <c r="D16" s="64">
        <v>0</v>
      </c>
      <c r="E16" s="64">
        <v>0</v>
      </c>
      <c r="F16" s="64">
        <v>0</v>
      </c>
      <c r="G16" s="63">
        <v>0</v>
      </c>
      <c r="H16" s="63">
        <v>0</v>
      </c>
      <c r="I16" s="63">
        <v>0</v>
      </c>
      <c r="J16" s="65">
        <v>0</v>
      </c>
      <c r="K16" s="64">
        <v>0</v>
      </c>
      <c r="L16" s="18" t="s">
        <v>335</v>
      </c>
      <c r="M16" s="18" t="s">
        <v>335</v>
      </c>
      <c r="N16" s="18" t="s">
        <v>335</v>
      </c>
    </row>
    <row r="17" spans="1:14" x14ac:dyDescent="0.25">
      <c r="A17" s="66">
        <v>5</v>
      </c>
      <c r="B17" s="67" t="s">
        <v>90</v>
      </c>
      <c r="C17" s="63">
        <v>13</v>
      </c>
      <c r="D17" s="64">
        <v>32</v>
      </c>
      <c r="E17" s="64">
        <v>7</v>
      </c>
      <c r="F17" s="64">
        <v>7</v>
      </c>
      <c r="G17" s="63">
        <f t="shared" si="2"/>
        <v>2.4615384615384617</v>
      </c>
      <c r="H17" s="63">
        <f t="shared" si="3"/>
        <v>0.53846153846153844</v>
      </c>
      <c r="I17" s="63">
        <f t="shared" si="4"/>
        <v>0.53846153846153844</v>
      </c>
      <c r="J17" s="65">
        <f t="shared" si="1"/>
        <v>0</v>
      </c>
      <c r="K17" s="64">
        <v>0</v>
      </c>
      <c r="L17" s="18" t="s">
        <v>335</v>
      </c>
      <c r="M17" s="18" t="s">
        <v>335</v>
      </c>
      <c r="N17" s="18" t="s">
        <v>335</v>
      </c>
    </row>
    <row r="18" spans="1:14" x14ac:dyDescent="0.25">
      <c r="A18" s="66">
        <v>6</v>
      </c>
      <c r="B18" s="67" t="s">
        <v>91</v>
      </c>
      <c r="C18" s="63">
        <v>21.6</v>
      </c>
      <c r="D18" s="64">
        <v>46</v>
      </c>
      <c r="E18" s="64">
        <v>46</v>
      </c>
      <c r="F18" s="64">
        <v>23</v>
      </c>
      <c r="G18" s="63">
        <f t="shared" si="2"/>
        <v>2.1296296296296293</v>
      </c>
      <c r="H18" s="63">
        <f t="shared" si="3"/>
        <v>2.1296296296296293</v>
      </c>
      <c r="I18" s="63">
        <f t="shared" si="4"/>
        <v>1.0648148148148147</v>
      </c>
      <c r="J18" s="65">
        <f t="shared" si="1"/>
        <v>0</v>
      </c>
      <c r="K18" s="64">
        <v>0</v>
      </c>
      <c r="L18" s="18" t="s">
        <v>335</v>
      </c>
      <c r="M18" s="18" t="s">
        <v>335</v>
      </c>
      <c r="N18" s="18" t="s">
        <v>335</v>
      </c>
    </row>
    <row r="19" spans="1:14" x14ac:dyDescent="0.25">
      <c r="A19" s="66">
        <v>7</v>
      </c>
      <c r="B19" s="67" t="s">
        <v>92</v>
      </c>
      <c r="C19" s="63">
        <v>31.8</v>
      </c>
      <c r="D19" s="64">
        <v>68</v>
      </c>
      <c r="E19" s="64">
        <v>68</v>
      </c>
      <c r="F19" s="64">
        <v>34</v>
      </c>
      <c r="G19" s="63">
        <f t="shared" si="2"/>
        <v>2.1383647798742138</v>
      </c>
      <c r="H19" s="63">
        <f t="shared" si="3"/>
        <v>2.1383647798742138</v>
      </c>
      <c r="I19" s="63">
        <f t="shared" si="4"/>
        <v>1.0691823899371069</v>
      </c>
      <c r="J19" s="65">
        <f t="shared" si="1"/>
        <v>2.9411764705882355</v>
      </c>
      <c r="K19" s="64">
        <v>1</v>
      </c>
      <c r="L19" s="18" t="s">
        <v>335</v>
      </c>
      <c r="M19" s="18" t="s">
        <v>335</v>
      </c>
      <c r="N19" s="18" t="s">
        <v>335</v>
      </c>
    </row>
    <row r="20" spans="1:14" x14ac:dyDescent="0.25">
      <c r="A20" s="66">
        <v>8</v>
      </c>
      <c r="B20" s="67" t="s">
        <v>93</v>
      </c>
      <c r="C20" s="63">
        <v>15.4</v>
      </c>
      <c r="D20" s="64">
        <v>35</v>
      </c>
      <c r="E20" s="64">
        <v>35</v>
      </c>
      <c r="F20" s="64">
        <v>16</v>
      </c>
      <c r="G20" s="63">
        <f t="shared" si="2"/>
        <v>2.2727272727272725</v>
      </c>
      <c r="H20" s="63">
        <f t="shared" si="3"/>
        <v>2.2727272727272725</v>
      </c>
      <c r="I20" s="63">
        <f t="shared" si="4"/>
        <v>1.0389610389610389</v>
      </c>
      <c r="J20" s="65">
        <f t="shared" si="1"/>
        <v>0</v>
      </c>
      <c r="K20" s="64">
        <v>0</v>
      </c>
      <c r="L20" s="18" t="s">
        <v>335</v>
      </c>
      <c r="M20" s="18" t="s">
        <v>335</v>
      </c>
      <c r="N20" s="18" t="s">
        <v>335</v>
      </c>
    </row>
    <row r="21" spans="1:14" x14ac:dyDescent="0.25">
      <c r="A21" s="66">
        <v>9</v>
      </c>
      <c r="B21" s="67" t="s">
        <v>94</v>
      </c>
      <c r="C21" s="63">
        <v>0</v>
      </c>
      <c r="D21" s="64">
        <v>0</v>
      </c>
      <c r="E21" s="64">
        <v>0</v>
      </c>
      <c r="F21" s="64">
        <v>0</v>
      </c>
      <c r="G21" s="63">
        <v>0</v>
      </c>
      <c r="H21" s="63">
        <v>0</v>
      </c>
      <c r="I21" s="63">
        <v>0</v>
      </c>
      <c r="J21" s="65">
        <v>0</v>
      </c>
      <c r="K21" s="64">
        <v>0</v>
      </c>
      <c r="L21" s="18" t="s">
        <v>335</v>
      </c>
      <c r="M21" s="18" t="s">
        <v>335</v>
      </c>
      <c r="N21" s="18" t="s">
        <v>335</v>
      </c>
    </row>
    <row r="22" spans="1:14" x14ac:dyDescent="0.25">
      <c r="A22" s="66">
        <v>10</v>
      </c>
      <c r="B22" s="67" t="s">
        <v>95</v>
      </c>
      <c r="C22" s="63">
        <v>17.3</v>
      </c>
      <c r="D22" s="64">
        <v>36</v>
      </c>
      <c r="E22" s="64">
        <v>36</v>
      </c>
      <c r="F22" s="64">
        <v>36</v>
      </c>
      <c r="G22" s="63">
        <f t="shared" si="2"/>
        <v>2.0809248554913293</v>
      </c>
      <c r="H22" s="63">
        <f t="shared" si="3"/>
        <v>2.0809248554913293</v>
      </c>
      <c r="I22" s="63">
        <f t="shared" si="4"/>
        <v>2.0809248554913293</v>
      </c>
      <c r="J22" s="65">
        <f t="shared" si="1"/>
        <v>2.7777777777777777</v>
      </c>
      <c r="K22" s="64">
        <v>1</v>
      </c>
      <c r="L22" s="18" t="s">
        <v>335</v>
      </c>
      <c r="M22" s="18" t="s">
        <v>335</v>
      </c>
      <c r="N22" s="18" t="s">
        <v>335</v>
      </c>
    </row>
    <row r="23" spans="1:14" x14ac:dyDescent="0.25">
      <c r="A23" s="66">
        <v>11</v>
      </c>
      <c r="B23" s="67" t="s">
        <v>96</v>
      </c>
      <c r="C23" s="63">
        <v>30.6</v>
      </c>
      <c r="D23" s="64">
        <v>0</v>
      </c>
      <c r="E23" s="64">
        <v>0</v>
      </c>
      <c r="F23" s="64">
        <v>0</v>
      </c>
      <c r="G23" s="63">
        <f t="shared" si="2"/>
        <v>0</v>
      </c>
      <c r="H23" s="63">
        <f t="shared" si="3"/>
        <v>0</v>
      </c>
      <c r="I23" s="63">
        <f t="shared" si="4"/>
        <v>0</v>
      </c>
      <c r="J23" s="65">
        <v>0</v>
      </c>
      <c r="K23" s="64">
        <v>0</v>
      </c>
      <c r="L23" s="18" t="s">
        <v>335</v>
      </c>
      <c r="M23" s="18" t="s">
        <v>335</v>
      </c>
      <c r="N23" s="18" t="s">
        <v>335</v>
      </c>
    </row>
    <row r="24" spans="1:14" x14ac:dyDescent="0.25">
      <c r="A24" s="66">
        <v>12</v>
      </c>
      <c r="B24" s="67" t="s">
        <v>97</v>
      </c>
      <c r="C24" s="63">
        <v>26.1</v>
      </c>
      <c r="D24" s="64">
        <v>39</v>
      </c>
      <c r="E24" s="64">
        <v>39</v>
      </c>
      <c r="F24" s="64">
        <v>39</v>
      </c>
      <c r="G24" s="63">
        <f t="shared" si="2"/>
        <v>1.4942528735632183</v>
      </c>
      <c r="H24" s="63">
        <f t="shared" si="3"/>
        <v>1.4942528735632183</v>
      </c>
      <c r="I24" s="63">
        <f t="shared" si="4"/>
        <v>1.4942528735632183</v>
      </c>
      <c r="J24" s="65">
        <f t="shared" si="1"/>
        <v>2.5641025641025643</v>
      </c>
      <c r="K24" s="64">
        <v>1</v>
      </c>
      <c r="L24" s="18" t="s">
        <v>335</v>
      </c>
      <c r="M24" s="18" t="s">
        <v>335</v>
      </c>
      <c r="N24" s="18" t="s">
        <v>335</v>
      </c>
    </row>
    <row r="25" spans="1:14" x14ac:dyDescent="0.25">
      <c r="A25" s="66">
        <v>13</v>
      </c>
      <c r="B25" s="67" t="s">
        <v>269</v>
      </c>
      <c r="C25" s="63">
        <v>49.8</v>
      </c>
      <c r="D25" s="64">
        <v>125</v>
      </c>
      <c r="E25" s="64">
        <v>125</v>
      </c>
      <c r="F25" s="64">
        <v>125</v>
      </c>
      <c r="G25" s="63">
        <f t="shared" si="2"/>
        <v>2.5100401606425704</v>
      </c>
      <c r="H25" s="63">
        <f t="shared" si="3"/>
        <v>2.5100401606425704</v>
      </c>
      <c r="I25" s="63">
        <f t="shared" si="4"/>
        <v>2.5100401606425704</v>
      </c>
      <c r="J25" s="65">
        <f t="shared" si="1"/>
        <v>4.8</v>
      </c>
      <c r="K25" s="64">
        <v>6</v>
      </c>
      <c r="L25" s="18" t="s">
        <v>335</v>
      </c>
      <c r="M25" s="18" t="s">
        <v>335</v>
      </c>
      <c r="N25" s="18" t="s">
        <v>335</v>
      </c>
    </row>
    <row r="26" spans="1:14" x14ac:dyDescent="0.25">
      <c r="A26" s="66">
        <v>14</v>
      </c>
      <c r="B26" s="67" t="s">
        <v>98</v>
      </c>
      <c r="C26" s="63">
        <v>5.9</v>
      </c>
      <c r="D26" s="64">
        <v>2</v>
      </c>
      <c r="E26" s="64">
        <v>2</v>
      </c>
      <c r="F26" s="64">
        <v>2</v>
      </c>
      <c r="G26" s="63">
        <f t="shared" si="2"/>
        <v>0.33898305084745761</v>
      </c>
      <c r="H26" s="63">
        <f t="shared" si="3"/>
        <v>0.33898305084745761</v>
      </c>
      <c r="I26" s="63">
        <f t="shared" si="4"/>
        <v>0.33898305084745761</v>
      </c>
      <c r="J26" s="65">
        <f t="shared" si="1"/>
        <v>0</v>
      </c>
      <c r="K26" s="64">
        <v>0</v>
      </c>
      <c r="L26" s="18" t="s">
        <v>335</v>
      </c>
      <c r="M26" s="18" t="s">
        <v>335</v>
      </c>
      <c r="N26" s="18" t="s">
        <v>335</v>
      </c>
    </row>
    <row r="27" spans="1:14" x14ac:dyDescent="0.25">
      <c r="A27" s="66">
        <v>15</v>
      </c>
      <c r="B27" s="67" t="s">
        <v>99</v>
      </c>
      <c r="C27" s="63">
        <v>0</v>
      </c>
      <c r="D27" s="64">
        <v>0</v>
      </c>
      <c r="E27" s="64">
        <v>0</v>
      </c>
      <c r="F27" s="64">
        <v>0</v>
      </c>
      <c r="G27" s="63">
        <v>0</v>
      </c>
      <c r="H27" s="63">
        <v>0</v>
      </c>
      <c r="I27" s="63">
        <v>0</v>
      </c>
      <c r="J27" s="65">
        <v>0</v>
      </c>
      <c r="K27" s="64">
        <v>0</v>
      </c>
      <c r="L27" s="18" t="s">
        <v>335</v>
      </c>
      <c r="M27" s="18" t="s">
        <v>335</v>
      </c>
      <c r="N27" s="18" t="s">
        <v>335</v>
      </c>
    </row>
    <row r="28" spans="1:14" ht="25.5" x14ac:dyDescent="0.25">
      <c r="A28" s="66">
        <v>16</v>
      </c>
      <c r="B28" s="67" t="s">
        <v>100</v>
      </c>
      <c r="C28" s="63">
        <v>73.900000000000006</v>
      </c>
      <c r="D28" s="64">
        <v>333</v>
      </c>
      <c r="E28" s="64">
        <v>333</v>
      </c>
      <c r="F28" s="64">
        <v>333</v>
      </c>
      <c r="G28" s="63">
        <f t="shared" si="2"/>
        <v>4.5060893098782131</v>
      </c>
      <c r="H28" s="63">
        <f t="shared" si="3"/>
        <v>4.5060893098782131</v>
      </c>
      <c r="I28" s="63">
        <f t="shared" si="4"/>
        <v>4.5060893098782131</v>
      </c>
      <c r="J28" s="65">
        <f t="shared" si="1"/>
        <v>4.8048048048048049</v>
      </c>
      <c r="K28" s="64">
        <v>16</v>
      </c>
      <c r="L28" s="18" t="s">
        <v>335</v>
      </c>
      <c r="M28" s="18" t="s">
        <v>335</v>
      </c>
      <c r="N28" s="18" t="s">
        <v>335</v>
      </c>
    </row>
    <row r="29" spans="1:14" ht="25.5" x14ac:dyDescent="0.25">
      <c r="A29" s="66">
        <v>17</v>
      </c>
      <c r="B29" s="67" t="s">
        <v>337</v>
      </c>
      <c r="C29" s="63">
        <v>20.6</v>
      </c>
      <c r="D29" s="64">
        <v>3</v>
      </c>
      <c r="E29" s="64">
        <v>3</v>
      </c>
      <c r="F29" s="64">
        <v>32</v>
      </c>
      <c r="G29" s="63">
        <f t="shared" si="2"/>
        <v>0.14563106796116504</v>
      </c>
      <c r="H29" s="63">
        <f t="shared" si="3"/>
        <v>0.14563106796116504</v>
      </c>
      <c r="I29" s="63">
        <f t="shared" si="4"/>
        <v>1.5533980582524272</v>
      </c>
      <c r="J29" s="65">
        <f t="shared" si="1"/>
        <v>0</v>
      </c>
      <c r="K29" s="64">
        <v>0</v>
      </c>
      <c r="L29" s="18" t="s">
        <v>335</v>
      </c>
      <c r="M29" s="18" t="s">
        <v>335</v>
      </c>
      <c r="N29" s="18" t="s">
        <v>335</v>
      </c>
    </row>
    <row r="30" spans="1:14" x14ac:dyDescent="0.25">
      <c r="A30" s="66">
        <v>18</v>
      </c>
      <c r="B30" s="67" t="s">
        <v>101</v>
      </c>
      <c r="C30" s="63">
        <v>8.9</v>
      </c>
      <c r="D30" s="64">
        <v>10</v>
      </c>
      <c r="E30" s="64">
        <v>10</v>
      </c>
      <c r="F30" s="64">
        <v>10</v>
      </c>
      <c r="G30" s="63">
        <f t="shared" si="2"/>
        <v>1.1235955056179774</v>
      </c>
      <c r="H30" s="63">
        <f t="shared" si="3"/>
        <v>1.1235955056179774</v>
      </c>
      <c r="I30" s="63">
        <f t="shared" si="4"/>
        <v>1.1235955056179774</v>
      </c>
      <c r="J30" s="65">
        <f t="shared" si="1"/>
        <v>0</v>
      </c>
      <c r="K30" s="64">
        <v>0</v>
      </c>
      <c r="L30" s="18" t="s">
        <v>335</v>
      </c>
      <c r="M30" s="18" t="s">
        <v>335</v>
      </c>
      <c r="N30" s="18" t="s">
        <v>335</v>
      </c>
    </row>
    <row r="31" spans="1:14" x14ac:dyDescent="0.25">
      <c r="A31" s="66">
        <v>19</v>
      </c>
      <c r="B31" s="67" t="s">
        <v>102</v>
      </c>
      <c r="C31" s="63">
        <v>0</v>
      </c>
      <c r="D31" s="64">
        <v>0</v>
      </c>
      <c r="E31" s="64">
        <v>0</v>
      </c>
      <c r="F31" s="64">
        <v>0</v>
      </c>
      <c r="G31" s="63">
        <v>0</v>
      </c>
      <c r="H31" s="63">
        <v>0</v>
      </c>
      <c r="I31" s="63">
        <v>0</v>
      </c>
      <c r="J31" s="65">
        <v>0</v>
      </c>
      <c r="K31" s="64">
        <v>0</v>
      </c>
      <c r="L31" s="18" t="s">
        <v>335</v>
      </c>
      <c r="M31" s="18" t="s">
        <v>335</v>
      </c>
      <c r="N31" s="18" t="s">
        <v>335</v>
      </c>
    </row>
    <row r="32" spans="1:14" ht="25.5" x14ac:dyDescent="0.25">
      <c r="A32" s="66">
        <v>20</v>
      </c>
      <c r="B32" s="67" t="s">
        <v>338</v>
      </c>
      <c r="C32" s="63">
        <v>1.9</v>
      </c>
      <c r="D32" s="64">
        <v>0</v>
      </c>
      <c r="E32" s="64">
        <v>3</v>
      </c>
      <c r="F32" s="64">
        <v>3</v>
      </c>
      <c r="G32" s="63">
        <f t="shared" ref="G32:G33" si="5">D32/C32</f>
        <v>0</v>
      </c>
      <c r="H32" s="63">
        <f t="shared" ref="H32:H33" si="6">E32/C32</f>
        <v>1.5789473684210527</v>
      </c>
      <c r="I32" s="63">
        <f t="shared" ref="I32:I33" si="7">F32/C32</f>
        <v>1.5789473684210527</v>
      </c>
      <c r="J32" s="65">
        <f t="shared" ref="J32:J33" si="8">K32*100/F32</f>
        <v>0</v>
      </c>
      <c r="K32" s="64">
        <v>0</v>
      </c>
      <c r="L32" s="18" t="s">
        <v>335</v>
      </c>
      <c r="M32" s="18" t="s">
        <v>335</v>
      </c>
      <c r="N32" s="18" t="s">
        <v>335</v>
      </c>
    </row>
    <row r="33" spans="1:14" ht="25.5" x14ac:dyDescent="0.25">
      <c r="A33" s="66">
        <v>21</v>
      </c>
      <c r="B33" s="67" t="s">
        <v>339</v>
      </c>
      <c r="C33" s="63">
        <v>1.9</v>
      </c>
      <c r="D33" s="64">
        <v>0</v>
      </c>
      <c r="E33" s="64">
        <v>3</v>
      </c>
      <c r="F33" s="64">
        <v>3</v>
      </c>
      <c r="G33" s="63">
        <f t="shared" si="5"/>
        <v>0</v>
      </c>
      <c r="H33" s="63">
        <f t="shared" si="6"/>
        <v>1.5789473684210527</v>
      </c>
      <c r="I33" s="63">
        <f t="shared" si="7"/>
        <v>1.5789473684210527</v>
      </c>
      <c r="J33" s="65">
        <f t="shared" si="8"/>
        <v>0</v>
      </c>
      <c r="K33" s="64">
        <v>0</v>
      </c>
      <c r="L33" s="18" t="s">
        <v>335</v>
      </c>
      <c r="M33" s="18" t="s">
        <v>335</v>
      </c>
      <c r="N33" s="18" t="s">
        <v>335</v>
      </c>
    </row>
    <row r="34" spans="1:14" x14ac:dyDescent="0.25">
      <c r="A34" s="66">
        <v>22</v>
      </c>
      <c r="B34" s="67" t="s">
        <v>103</v>
      </c>
      <c r="C34" s="63">
        <v>19.100000000000001</v>
      </c>
      <c r="D34" s="64">
        <v>48</v>
      </c>
      <c r="E34" s="64">
        <v>66</v>
      </c>
      <c r="F34" s="64">
        <v>66</v>
      </c>
      <c r="G34" s="63">
        <f t="shared" si="2"/>
        <v>2.5130890052356021</v>
      </c>
      <c r="H34" s="63">
        <f t="shared" si="3"/>
        <v>3.4554973821989527</v>
      </c>
      <c r="I34" s="63">
        <f t="shared" si="4"/>
        <v>3.4554973821989527</v>
      </c>
      <c r="J34" s="65">
        <f t="shared" si="1"/>
        <v>4.5454545454545459</v>
      </c>
      <c r="K34" s="64">
        <v>3</v>
      </c>
      <c r="L34" s="18" t="s">
        <v>335</v>
      </c>
      <c r="M34" s="18" t="s">
        <v>335</v>
      </c>
      <c r="N34" s="18" t="s">
        <v>335</v>
      </c>
    </row>
    <row r="35" spans="1:14" x14ac:dyDescent="0.25">
      <c r="A35" s="66">
        <v>23</v>
      </c>
      <c r="B35" s="67" t="s">
        <v>104</v>
      </c>
      <c r="C35" s="63">
        <v>24.3</v>
      </c>
      <c r="D35" s="64">
        <v>61</v>
      </c>
      <c r="E35" s="64">
        <v>65</v>
      </c>
      <c r="F35" s="64">
        <v>65</v>
      </c>
      <c r="G35" s="63">
        <f t="shared" si="2"/>
        <v>2.5102880658436213</v>
      </c>
      <c r="H35" s="63">
        <f t="shared" si="3"/>
        <v>2.6748971193415638</v>
      </c>
      <c r="I35" s="63">
        <f t="shared" si="4"/>
        <v>2.6748971193415638</v>
      </c>
      <c r="J35" s="65">
        <f t="shared" si="1"/>
        <v>4.615384615384615</v>
      </c>
      <c r="K35" s="64">
        <v>3</v>
      </c>
      <c r="L35" s="18" t="s">
        <v>335</v>
      </c>
      <c r="M35" s="18" t="s">
        <v>335</v>
      </c>
      <c r="N35" s="18" t="s">
        <v>335</v>
      </c>
    </row>
    <row r="36" spans="1:14" ht="25.5" x14ac:dyDescent="0.25">
      <c r="A36" s="68" t="s">
        <v>47</v>
      </c>
      <c r="B36" s="69" t="s">
        <v>12</v>
      </c>
      <c r="C36" s="70">
        <f>SUM(C37:C37)</f>
        <v>1.9</v>
      </c>
      <c r="D36" s="71">
        <f>SUM(D37:D37)</f>
        <v>0</v>
      </c>
      <c r="E36" s="71">
        <f>SUM(E37:E37)</f>
        <v>0</v>
      </c>
      <c r="F36" s="71">
        <f>SUM(F37:F37)</f>
        <v>0</v>
      </c>
      <c r="G36" s="63">
        <f t="shared" si="2"/>
        <v>0</v>
      </c>
      <c r="H36" s="63">
        <f t="shared" si="3"/>
        <v>0</v>
      </c>
      <c r="I36" s="63">
        <f t="shared" si="4"/>
        <v>0</v>
      </c>
      <c r="J36" s="65">
        <v>0</v>
      </c>
      <c r="K36" s="64">
        <f>SUM(K37:K37)</f>
        <v>0</v>
      </c>
      <c r="L36" s="18" t="s">
        <v>335</v>
      </c>
      <c r="M36" s="18" t="s">
        <v>335</v>
      </c>
      <c r="N36" s="18" t="s">
        <v>335</v>
      </c>
    </row>
    <row r="37" spans="1:14" x14ac:dyDescent="0.25">
      <c r="A37" s="68" t="s">
        <v>48</v>
      </c>
      <c r="B37" s="67" t="s">
        <v>105</v>
      </c>
      <c r="C37" s="63">
        <v>1.9</v>
      </c>
      <c r="D37" s="64">
        <v>0</v>
      </c>
      <c r="E37" s="64">
        <v>0</v>
      </c>
      <c r="F37" s="64">
        <v>0</v>
      </c>
      <c r="G37" s="63">
        <f t="shared" si="2"/>
        <v>0</v>
      </c>
      <c r="H37" s="63">
        <f t="shared" si="3"/>
        <v>0</v>
      </c>
      <c r="I37" s="63">
        <f t="shared" si="4"/>
        <v>0</v>
      </c>
      <c r="J37" s="65">
        <v>0</v>
      </c>
      <c r="K37" s="64">
        <v>0</v>
      </c>
      <c r="L37" s="18" t="s">
        <v>335</v>
      </c>
      <c r="M37" s="18" t="s">
        <v>335</v>
      </c>
      <c r="N37" s="18" t="s">
        <v>335</v>
      </c>
    </row>
    <row r="38" spans="1:14" ht="25.5" x14ac:dyDescent="0.25">
      <c r="A38" s="61" t="s">
        <v>14</v>
      </c>
      <c r="B38" s="62" t="s">
        <v>3</v>
      </c>
      <c r="C38" s="70">
        <f>SUM(C39:C79)</f>
        <v>501.79999999999995</v>
      </c>
      <c r="D38" s="71">
        <f>SUM(D39:D79)</f>
        <v>457</v>
      </c>
      <c r="E38" s="71">
        <f>SUM(E39:E79)</f>
        <v>380</v>
      </c>
      <c r="F38" s="71">
        <f>SUM(F39:F79)</f>
        <v>384</v>
      </c>
      <c r="G38" s="63">
        <f t="shared" si="2"/>
        <v>0.91072140294938231</v>
      </c>
      <c r="H38" s="63">
        <f t="shared" si="3"/>
        <v>0.75727381426863294</v>
      </c>
      <c r="I38" s="63">
        <f t="shared" si="4"/>
        <v>0.76524511757672387</v>
      </c>
      <c r="J38" s="65">
        <f t="shared" si="1"/>
        <v>1.5625</v>
      </c>
      <c r="K38" s="64">
        <f>SUM(K39:K79)</f>
        <v>6</v>
      </c>
      <c r="L38" s="18" t="s">
        <v>335</v>
      </c>
      <c r="M38" s="18" t="s">
        <v>335</v>
      </c>
      <c r="N38" s="18" t="s">
        <v>335</v>
      </c>
    </row>
    <row r="39" spans="1:14" ht="25.5" x14ac:dyDescent="0.25">
      <c r="A39" s="61">
        <v>1</v>
      </c>
      <c r="B39" s="67" t="s">
        <v>106</v>
      </c>
      <c r="C39" s="63">
        <v>14.5</v>
      </c>
      <c r="D39" s="64">
        <v>37</v>
      </c>
      <c r="E39" s="64">
        <v>37</v>
      </c>
      <c r="F39" s="64">
        <v>40</v>
      </c>
      <c r="G39" s="63">
        <f t="shared" si="2"/>
        <v>2.5517241379310347</v>
      </c>
      <c r="H39" s="63">
        <f t="shared" si="3"/>
        <v>2.5517241379310347</v>
      </c>
      <c r="I39" s="63">
        <f t="shared" si="4"/>
        <v>2.7586206896551726</v>
      </c>
      <c r="J39" s="65">
        <f t="shared" si="1"/>
        <v>2.5</v>
      </c>
      <c r="K39" s="64">
        <v>1</v>
      </c>
      <c r="L39" s="18" t="s">
        <v>335</v>
      </c>
      <c r="M39" s="18" t="s">
        <v>335</v>
      </c>
      <c r="N39" s="18" t="s">
        <v>335</v>
      </c>
    </row>
    <row r="40" spans="1:14" x14ac:dyDescent="0.25">
      <c r="A40" s="61">
        <v>2</v>
      </c>
      <c r="B40" s="67" t="s">
        <v>107</v>
      </c>
      <c r="C40" s="63">
        <v>1.4</v>
      </c>
      <c r="D40" s="64">
        <v>4</v>
      </c>
      <c r="E40" s="64">
        <v>4</v>
      </c>
      <c r="F40" s="64">
        <v>4</v>
      </c>
      <c r="G40" s="63">
        <f t="shared" si="2"/>
        <v>2.8571428571428572</v>
      </c>
      <c r="H40" s="63">
        <f t="shared" si="3"/>
        <v>2.8571428571428572</v>
      </c>
      <c r="I40" s="63">
        <f t="shared" si="4"/>
        <v>2.8571428571428572</v>
      </c>
      <c r="J40" s="65">
        <f t="shared" si="1"/>
        <v>0</v>
      </c>
      <c r="K40" s="64">
        <v>0</v>
      </c>
      <c r="L40" s="18" t="s">
        <v>335</v>
      </c>
      <c r="M40" s="18" t="s">
        <v>335</v>
      </c>
      <c r="N40" s="18" t="s">
        <v>335</v>
      </c>
    </row>
    <row r="41" spans="1:14" ht="25.5" x14ac:dyDescent="0.25">
      <c r="A41" s="61">
        <v>3</v>
      </c>
      <c r="B41" s="67" t="s">
        <v>387</v>
      </c>
      <c r="C41" s="63">
        <v>33.1</v>
      </c>
      <c r="D41" s="64">
        <v>30</v>
      </c>
      <c r="E41" s="64">
        <v>20</v>
      </c>
      <c r="F41" s="64">
        <v>20</v>
      </c>
      <c r="G41" s="63">
        <f t="shared" si="2"/>
        <v>0.90634441087613293</v>
      </c>
      <c r="H41" s="63">
        <f t="shared" si="3"/>
        <v>0.60422960725075525</v>
      </c>
      <c r="I41" s="63">
        <f t="shared" si="4"/>
        <v>0.60422960725075525</v>
      </c>
      <c r="J41" s="65">
        <f t="shared" si="1"/>
        <v>0</v>
      </c>
      <c r="K41" s="64">
        <v>0</v>
      </c>
      <c r="L41" s="18" t="s">
        <v>335</v>
      </c>
      <c r="M41" s="18" t="s">
        <v>335</v>
      </c>
      <c r="N41" s="18" t="s">
        <v>335</v>
      </c>
    </row>
    <row r="42" spans="1:14" ht="25.5" x14ac:dyDescent="0.25">
      <c r="A42" s="61">
        <v>4</v>
      </c>
      <c r="B42" s="67" t="s">
        <v>340</v>
      </c>
      <c r="C42" s="63">
        <v>9</v>
      </c>
      <c r="D42" s="64">
        <v>0</v>
      </c>
      <c r="E42" s="64">
        <v>0</v>
      </c>
      <c r="F42" s="64">
        <v>0</v>
      </c>
      <c r="G42" s="63">
        <f t="shared" si="2"/>
        <v>0</v>
      </c>
      <c r="H42" s="63">
        <f t="shared" si="3"/>
        <v>0</v>
      </c>
      <c r="I42" s="63">
        <f t="shared" si="4"/>
        <v>0</v>
      </c>
      <c r="J42" s="65">
        <v>0</v>
      </c>
      <c r="K42" s="64">
        <v>0</v>
      </c>
      <c r="L42" s="18" t="s">
        <v>335</v>
      </c>
      <c r="M42" s="18" t="s">
        <v>335</v>
      </c>
      <c r="N42" s="18" t="s">
        <v>335</v>
      </c>
    </row>
    <row r="43" spans="1:14" ht="25.5" x14ac:dyDescent="0.25">
      <c r="A43" s="61">
        <v>5</v>
      </c>
      <c r="B43" s="67" t="s">
        <v>270</v>
      </c>
      <c r="C43" s="63">
        <v>0</v>
      </c>
      <c r="D43" s="64">
        <v>0</v>
      </c>
      <c r="E43" s="64">
        <v>0</v>
      </c>
      <c r="F43" s="64">
        <v>0</v>
      </c>
      <c r="G43" s="63">
        <v>0</v>
      </c>
      <c r="H43" s="63">
        <v>0</v>
      </c>
      <c r="I43" s="63">
        <v>0</v>
      </c>
      <c r="J43" s="65">
        <v>0</v>
      </c>
      <c r="K43" s="64">
        <v>0</v>
      </c>
      <c r="L43" s="18" t="s">
        <v>335</v>
      </c>
      <c r="M43" s="18" t="s">
        <v>335</v>
      </c>
      <c r="N43" s="18" t="s">
        <v>335</v>
      </c>
    </row>
    <row r="44" spans="1:14" ht="25.5" x14ac:dyDescent="0.25">
      <c r="A44" s="61">
        <v>6</v>
      </c>
      <c r="B44" s="67" t="s">
        <v>108</v>
      </c>
      <c r="C44" s="63">
        <v>6.3</v>
      </c>
      <c r="D44" s="64">
        <v>0</v>
      </c>
      <c r="E44" s="64">
        <v>0</v>
      </c>
      <c r="F44" s="64">
        <v>0</v>
      </c>
      <c r="G44" s="63">
        <f t="shared" si="2"/>
        <v>0</v>
      </c>
      <c r="H44" s="63">
        <f t="shared" si="3"/>
        <v>0</v>
      </c>
      <c r="I44" s="63">
        <f t="shared" si="4"/>
        <v>0</v>
      </c>
      <c r="J44" s="65">
        <v>0</v>
      </c>
      <c r="K44" s="64">
        <v>0</v>
      </c>
      <c r="L44" s="18" t="s">
        <v>335</v>
      </c>
      <c r="M44" s="18" t="s">
        <v>335</v>
      </c>
      <c r="N44" s="18" t="s">
        <v>335</v>
      </c>
    </row>
    <row r="45" spans="1:14" x14ac:dyDescent="0.25">
      <c r="A45" s="61">
        <v>7</v>
      </c>
      <c r="B45" s="67" t="s">
        <v>341</v>
      </c>
      <c r="C45" s="63">
        <v>9.8000000000000007</v>
      </c>
      <c r="D45" s="64">
        <v>0</v>
      </c>
      <c r="E45" s="64">
        <v>0</v>
      </c>
      <c r="F45" s="64">
        <v>0</v>
      </c>
      <c r="G45" s="63">
        <f t="shared" si="2"/>
        <v>0</v>
      </c>
      <c r="H45" s="63">
        <f t="shared" si="3"/>
        <v>0</v>
      </c>
      <c r="I45" s="63">
        <f t="shared" si="4"/>
        <v>0</v>
      </c>
      <c r="J45" s="65">
        <v>0</v>
      </c>
      <c r="K45" s="64">
        <v>0</v>
      </c>
      <c r="L45" s="18" t="s">
        <v>335</v>
      </c>
      <c r="M45" s="18" t="s">
        <v>335</v>
      </c>
      <c r="N45" s="18" t="s">
        <v>335</v>
      </c>
    </row>
    <row r="46" spans="1:14" ht="25.5" x14ac:dyDescent="0.25">
      <c r="A46" s="61">
        <v>8</v>
      </c>
      <c r="B46" s="67" t="s">
        <v>109</v>
      </c>
      <c r="C46" s="63">
        <v>3.6</v>
      </c>
      <c r="D46" s="64">
        <v>0</v>
      </c>
      <c r="E46" s="64">
        <v>0</v>
      </c>
      <c r="F46" s="64">
        <v>0</v>
      </c>
      <c r="G46" s="63">
        <f t="shared" si="2"/>
        <v>0</v>
      </c>
      <c r="H46" s="63">
        <f t="shared" si="3"/>
        <v>0</v>
      </c>
      <c r="I46" s="63">
        <f t="shared" si="4"/>
        <v>0</v>
      </c>
      <c r="J46" s="65">
        <v>0</v>
      </c>
      <c r="K46" s="64">
        <v>0</v>
      </c>
      <c r="L46" s="18" t="s">
        <v>335</v>
      </c>
      <c r="M46" s="18" t="s">
        <v>335</v>
      </c>
      <c r="N46" s="18" t="s">
        <v>335</v>
      </c>
    </row>
    <row r="47" spans="1:14" x14ac:dyDescent="0.25">
      <c r="A47" s="61">
        <v>9</v>
      </c>
      <c r="B47" s="67" t="s">
        <v>110</v>
      </c>
      <c r="C47" s="63">
        <v>0</v>
      </c>
      <c r="D47" s="64">
        <v>0</v>
      </c>
      <c r="E47" s="64">
        <v>0</v>
      </c>
      <c r="F47" s="64">
        <v>0</v>
      </c>
      <c r="G47" s="63">
        <v>0</v>
      </c>
      <c r="H47" s="63">
        <v>0</v>
      </c>
      <c r="I47" s="63">
        <v>0</v>
      </c>
      <c r="J47" s="65">
        <v>0</v>
      </c>
      <c r="K47" s="64">
        <v>0</v>
      </c>
      <c r="L47" s="18" t="s">
        <v>335</v>
      </c>
      <c r="M47" s="18" t="s">
        <v>335</v>
      </c>
      <c r="N47" s="18" t="s">
        <v>335</v>
      </c>
    </row>
    <row r="48" spans="1:14" x14ac:dyDescent="0.25">
      <c r="A48" s="61">
        <v>10</v>
      </c>
      <c r="B48" s="67" t="s">
        <v>271</v>
      </c>
      <c r="C48" s="63">
        <v>0</v>
      </c>
      <c r="D48" s="64">
        <v>0</v>
      </c>
      <c r="E48" s="64">
        <v>0</v>
      </c>
      <c r="F48" s="64">
        <v>0</v>
      </c>
      <c r="G48" s="63">
        <v>0</v>
      </c>
      <c r="H48" s="63">
        <v>0</v>
      </c>
      <c r="I48" s="63">
        <v>0</v>
      </c>
      <c r="J48" s="65">
        <v>0</v>
      </c>
      <c r="K48" s="64">
        <v>0</v>
      </c>
      <c r="L48" s="18" t="s">
        <v>335</v>
      </c>
      <c r="M48" s="18" t="s">
        <v>335</v>
      </c>
      <c r="N48" s="18" t="s">
        <v>335</v>
      </c>
    </row>
    <row r="49" spans="1:14" ht="25.5" x14ac:dyDescent="0.25">
      <c r="A49" s="61">
        <v>11</v>
      </c>
      <c r="B49" s="67" t="s">
        <v>111</v>
      </c>
      <c r="C49" s="63">
        <v>22.3</v>
      </c>
      <c r="D49" s="64">
        <v>10</v>
      </c>
      <c r="E49" s="64">
        <v>10</v>
      </c>
      <c r="F49" s="64">
        <v>10</v>
      </c>
      <c r="G49" s="63">
        <f t="shared" si="2"/>
        <v>0.44843049327354256</v>
      </c>
      <c r="H49" s="63">
        <f t="shared" si="3"/>
        <v>0.44843049327354256</v>
      </c>
      <c r="I49" s="63">
        <f t="shared" si="4"/>
        <v>0.44843049327354256</v>
      </c>
      <c r="J49" s="65">
        <v>0</v>
      </c>
      <c r="K49" s="64">
        <v>0</v>
      </c>
      <c r="L49" s="18" t="s">
        <v>335</v>
      </c>
      <c r="M49" s="18" t="s">
        <v>335</v>
      </c>
      <c r="N49" s="18" t="s">
        <v>335</v>
      </c>
    </row>
    <row r="50" spans="1:14" ht="25.5" x14ac:dyDescent="0.25">
      <c r="A50" s="61">
        <v>12</v>
      </c>
      <c r="B50" s="67" t="s">
        <v>112</v>
      </c>
      <c r="C50" s="63">
        <v>0</v>
      </c>
      <c r="D50" s="64">
        <v>0</v>
      </c>
      <c r="E50" s="64">
        <v>0</v>
      </c>
      <c r="F50" s="64">
        <v>0</v>
      </c>
      <c r="G50" s="63">
        <v>0</v>
      </c>
      <c r="H50" s="63">
        <v>0</v>
      </c>
      <c r="I50" s="63">
        <v>0</v>
      </c>
      <c r="J50" s="65">
        <v>0</v>
      </c>
      <c r="K50" s="64">
        <v>0</v>
      </c>
      <c r="L50" s="18" t="s">
        <v>335</v>
      </c>
      <c r="M50" s="18" t="s">
        <v>335</v>
      </c>
      <c r="N50" s="18" t="s">
        <v>335</v>
      </c>
    </row>
    <row r="51" spans="1:14" ht="25.5" x14ac:dyDescent="0.25">
      <c r="A51" s="61">
        <v>13</v>
      </c>
      <c r="B51" s="67" t="s">
        <v>113</v>
      </c>
      <c r="C51" s="63">
        <v>6.3</v>
      </c>
      <c r="D51" s="64">
        <v>0</v>
      </c>
      <c r="E51" s="64">
        <v>0</v>
      </c>
      <c r="F51" s="64">
        <v>0</v>
      </c>
      <c r="G51" s="63">
        <f t="shared" si="2"/>
        <v>0</v>
      </c>
      <c r="H51" s="63">
        <f t="shared" si="3"/>
        <v>0</v>
      </c>
      <c r="I51" s="63">
        <f t="shared" si="4"/>
        <v>0</v>
      </c>
      <c r="J51" s="65">
        <v>0</v>
      </c>
      <c r="K51" s="64">
        <v>0</v>
      </c>
      <c r="L51" s="18" t="s">
        <v>335</v>
      </c>
      <c r="M51" s="18" t="s">
        <v>335</v>
      </c>
      <c r="N51" s="18" t="s">
        <v>335</v>
      </c>
    </row>
    <row r="52" spans="1:14" ht="25.5" x14ac:dyDescent="0.25">
      <c r="A52" s="61">
        <v>14</v>
      </c>
      <c r="B52" s="67" t="s">
        <v>114</v>
      </c>
      <c r="C52" s="63">
        <v>32.1</v>
      </c>
      <c r="D52" s="64">
        <v>34</v>
      </c>
      <c r="E52" s="64">
        <v>36</v>
      </c>
      <c r="F52" s="64">
        <v>34</v>
      </c>
      <c r="G52" s="63">
        <f t="shared" si="2"/>
        <v>1.0591900311526479</v>
      </c>
      <c r="H52" s="63">
        <f t="shared" si="3"/>
        <v>1.1214953271028036</v>
      </c>
      <c r="I52" s="63">
        <f t="shared" si="4"/>
        <v>1.0591900311526479</v>
      </c>
      <c r="J52" s="65">
        <f t="shared" si="1"/>
        <v>2.9411764705882355</v>
      </c>
      <c r="K52" s="64">
        <v>1</v>
      </c>
      <c r="L52" s="18" t="s">
        <v>335</v>
      </c>
      <c r="M52" s="18" t="s">
        <v>335</v>
      </c>
      <c r="N52" s="18" t="s">
        <v>335</v>
      </c>
    </row>
    <row r="53" spans="1:14" ht="25.5" x14ac:dyDescent="0.25">
      <c r="A53" s="61">
        <v>15</v>
      </c>
      <c r="B53" s="67" t="s">
        <v>115</v>
      </c>
      <c r="C53" s="63">
        <v>4.5999999999999996</v>
      </c>
      <c r="D53" s="64">
        <v>0</v>
      </c>
      <c r="E53" s="64">
        <v>0</v>
      </c>
      <c r="F53" s="64">
        <v>0</v>
      </c>
      <c r="G53" s="63">
        <f t="shared" si="2"/>
        <v>0</v>
      </c>
      <c r="H53" s="63">
        <f t="shared" si="3"/>
        <v>0</v>
      </c>
      <c r="I53" s="63">
        <f t="shared" si="4"/>
        <v>0</v>
      </c>
      <c r="J53" s="65">
        <v>0</v>
      </c>
      <c r="K53" s="64">
        <v>0</v>
      </c>
      <c r="L53" s="18" t="s">
        <v>335</v>
      </c>
      <c r="M53" s="18" t="s">
        <v>335</v>
      </c>
      <c r="N53" s="18" t="s">
        <v>335</v>
      </c>
    </row>
    <row r="54" spans="1:14" x14ac:dyDescent="0.25">
      <c r="A54" s="61">
        <v>16</v>
      </c>
      <c r="B54" s="67" t="s">
        <v>116</v>
      </c>
      <c r="C54" s="63">
        <v>0</v>
      </c>
      <c r="D54" s="64">
        <v>0</v>
      </c>
      <c r="E54" s="64">
        <v>0</v>
      </c>
      <c r="F54" s="64">
        <v>0</v>
      </c>
      <c r="G54" s="63">
        <v>0</v>
      </c>
      <c r="H54" s="63">
        <v>0</v>
      </c>
      <c r="I54" s="63">
        <v>0</v>
      </c>
      <c r="J54" s="65">
        <v>0</v>
      </c>
      <c r="K54" s="64">
        <v>0</v>
      </c>
      <c r="L54" s="18" t="s">
        <v>335</v>
      </c>
      <c r="M54" s="18" t="s">
        <v>335</v>
      </c>
      <c r="N54" s="18" t="s">
        <v>335</v>
      </c>
    </row>
    <row r="55" spans="1:14" ht="25.5" x14ac:dyDescent="0.25">
      <c r="A55" s="61">
        <v>17</v>
      </c>
      <c r="B55" s="67" t="s">
        <v>117</v>
      </c>
      <c r="C55" s="63">
        <v>0</v>
      </c>
      <c r="D55" s="64">
        <v>0</v>
      </c>
      <c r="E55" s="64">
        <v>0</v>
      </c>
      <c r="F55" s="64">
        <v>0</v>
      </c>
      <c r="G55" s="63">
        <v>0</v>
      </c>
      <c r="H55" s="63">
        <v>0</v>
      </c>
      <c r="I55" s="63">
        <v>0</v>
      </c>
      <c r="J55" s="65">
        <v>0</v>
      </c>
      <c r="K55" s="64">
        <v>0</v>
      </c>
      <c r="L55" s="18" t="s">
        <v>335</v>
      </c>
      <c r="M55" s="18" t="s">
        <v>335</v>
      </c>
      <c r="N55" s="18" t="s">
        <v>335</v>
      </c>
    </row>
    <row r="56" spans="1:14" x14ac:dyDescent="0.25">
      <c r="A56" s="61">
        <v>18</v>
      </c>
      <c r="B56" s="67" t="s">
        <v>118</v>
      </c>
      <c r="C56" s="63">
        <v>11</v>
      </c>
      <c r="D56" s="64">
        <v>34</v>
      </c>
      <c r="E56" s="64">
        <v>17</v>
      </c>
      <c r="F56" s="64">
        <v>17</v>
      </c>
      <c r="G56" s="63">
        <f t="shared" si="2"/>
        <v>3.0909090909090908</v>
      </c>
      <c r="H56" s="63">
        <f t="shared" si="3"/>
        <v>1.5454545454545454</v>
      </c>
      <c r="I56" s="63">
        <f t="shared" si="4"/>
        <v>1.5454545454545454</v>
      </c>
      <c r="J56" s="65">
        <f t="shared" si="1"/>
        <v>0</v>
      </c>
      <c r="K56" s="64">
        <v>0</v>
      </c>
      <c r="L56" s="18" t="s">
        <v>335</v>
      </c>
      <c r="M56" s="18" t="s">
        <v>335</v>
      </c>
      <c r="N56" s="18" t="s">
        <v>335</v>
      </c>
    </row>
    <row r="57" spans="1:14" x14ac:dyDescent="0.25">
      <c r="A57" s="61">
        <v>19</v>
      </c>
      <c r="B57" s="67" t="s">
        <v>342</v>
      </c>
      <c r="C57" s="63">
        <v>9</v>
      </c>
      <c r="D57" s="64">
        <v>0</v>
      </c>
      <c r="E57" s="64">
        <v>8</v>
      </c>
      <c r="F57" s="64">
        <v>9</v>
      </c>
      <c r="G57" s="63">
        <f t="shared" si="2"/>
        <v>0</v>
      </c>
      <c r="H57" s="63">
        <f t="shared" si="3"/>
        <v>0.88888888888888884</v>
      </c>
      <c r="I57" s="63">
        <f t="shared" si="4"/>
        <v>1</v>
      </c>
      <c r="J57" s="65">
        <f t="shared" si="1"/>
        <v>0</v>
      </c>
      <c r="K57" s="64">
        <v>0</v>
      </c>
      <c r="L57" s="18" t="s">
        <v>335</v>
      </c>
      <c r="M57" s="18" t="s">
        <v>335</v>
      </c>
      <c r="N57" s="18" t="s">
        <v>335</v>
      </c>
    </row>
    <row r="58" spans="1:14" x14ac:dyDescent="0.25">
      <c r="A58" s="61">
        <v>20</v>
      </c>
      <c r="B58" s="67" t="s">
        <v>119</v>
      </c>
      <c r="C58" s="63">
        <v>4.3</v>
      </c>
      <c r="D58" s="64">
        <v>3</v>
      </c>
      <c r="E58" s="64">
        <v>7</v>
      </c>
      <c r="F58" s="64">
        <v>7</v>
      </c>
      <c r="G58" s="63">
        <f t="shared" si="2"/>
        <v>0.69767441860465118</v>
      </c>
      <c r="H58" s="63">
        <f t="shared" si="3"/>
        <v>1.6279069767441861</v>
      </c>
      <c r="I58" s="63">
        <f t="shared" si="4"/>
        <v>1.6279069767441861</v>
      </c>
      <c r="J58" s="65">
        <f t="shared" si="1"/>
        <v>0</v>
      </c>
      <c r="K58" s="64">
        <v>0</v>
      </c>
      <c r="L58" s="18" t="s">
        <v>335</v>
      </c>
      <c r="M58" s="18" t="s">
        <v>335</v>
      </c>
      <c r="N58" s="18" t="s">
        <v>335</v>
      </c>
    </row>
    <row r="59" spans="1:14" ht="25.5" x14ac:dyDescent="0.25">
      <c r="A59" s="61">
        <v>21</v>
      </c>
      <c r="B59" s="67" t="s">
        <v>120</v>
      </c>
      <c r="C59" s="63">
        <v>27.8</v>
      </c>
      <c r="D59" s="64">
        <v>70</v>
      </c>
      <c r="E59" s="64">
        <v>44</v>
      </c>
      <c r="F59" s="64">
        <v>45</v>
      </c>
      <c r="G59" s="63">
        <f t="shared" si="2"/>
        <v>2.5179856115107913</v>
      </c>
      <c r="H59" s="63">
        <f t="shared" si="3"/>
        <v>1.5827338129496402</v>
      </c>
      <c r="I59" s="63">
        <f t="shared" si="4"/>
        <v>1.6187050359712229</v>
      </c>
      <c r="J59" s="65">
        <f t="shared" si="1"/>
        <v>4.4444444444444446</v>
      </c>
      <c r="K59" s="64">
        <v>2</v>
      </c>
      <c r="L59" s="18" t="s">
        <v>335</v>
      </c>
      <c r="M59" s="18" t="s">
        <v>335</v>
      </c>
      <c r="N59" s="18" t="s">
        <v>335</v>
      </c>
    </row>
    <row r="60" spans="1:14" ht="25.5" x14ac:dyDescent="0.25">
      <c r="A60" s="61">
        <v>22</v>
      </c>
      <c r="B60" s="67" t="s">
        <v>121</v>
      </c>
      <c r="C60" s="63">
        <v>19.600000000000001</v>
      </c>
      <c r="D60" s="64">
        <v>6</v>
      </c>
      <c r="E60" s="64">
        <v>3</v>
      </c>
      <c r="F60" s="64">
        <v>3</v>
      </c>
      <c r="G60" s="63">
        <f t="shared" si="2"/>
        <v>0.30612244897959179</v>
      </c>
      <c r="H60" s="63">
        <f t="shared" si="3"/>
        <v>0.15306122448979589</v>
      </c>
      <c r="I60" s="63">
        <f t="shared" si="4"/>
        <v>0.15306122448979589</v>
      </c>
      <c r="J60" s="65">
        <f t="shared" si="1"/>
        <v>0</v>
      </c>
      <c r="K60" s="64">
        <v>0</v>
      </c>
      <c r="L60" s="18" t="s">
        <v>335</v>
      </c>
      <c r="M60" s="18" t="s">
        <v>335</v>
      </c>
      <c r="N60" s="18" t="s">
        <v>335</v>
      </c>
    </row>
    <row r="61" spans="1:14" ht="25.5" x14ac:dyDescent="0.25">
      <c r="A61" s="61">
        <v>23</v>
      </c>
      <c r="B61" s="67" t="s">
        <v>122</v>
      </c>
      <c r="C61" s="63">
        <v>7.3</v>
      </c>
      <c r="D61" s="64">
        <v>2</v>
      </c>
      <c r="E61" s="64">
        <v>1</v>
      </c>
      <c r="F61" s="64">
        <v>1</v>
      </c>
      <c r="G61" s="63">
        <f t="shared" si="2"/>
        <v>0.27397260273972601</v>
      </c>
      <c r="H61" s="63">
        <f t="shared" si="3"/>
        <v>0.13698630136986301</v>
      </c>
      <c r="I61" s="63">
        <f t="shared" si="4"/>
        <v>0.13698630136986301</v>
      </c>
      <c r="J61" s="65">
        <f t="shared" si="1"/>
        <v>0</v>
      </c>
      <c r="K61" s="64">
        <v>0</v>
      </c>
      <c r="L61" s="18" t="s">
        <v>335</v>
      </c>
      <c r="M61" s="18" t="s">
        <v>335</v>
      </c>
      <c r="N61" s="18" t="s">
        <v>335</v>
      </c>
    </row>
    <row r="62" spans="1:14" x14ac:dyDescent="0.25">
      <c r="A62" s="61">
        <v>24</v>
      </c>
      <c r="B62" s="67" t="s">
        <v>123</v>
      </c>
      <c r="C62" s="63">
        <v>0.2</v>
      </c>
      <c r="D62" s="64">
        <v>0</v>
      </c>
      <c r="E62" s="64">
        <v>0</v>
      </c>
      <c r="F62" s="64">
        <v>0</v>
      </c>
      <c r="G62" s="63">
        <f t="shared" si="2"/>
        <v>0</v>
      </c>
      <c r="H62" s="63">
        <f t="shared" si="3"/>
        <v>0</v>
      </c>
      <c r="I62" s="63">
        <f t="shared" si="4"/>
        <v>0</v>
      </c>
      <c r="J62" s="65">
        <v>0</v>
      </c>
      <c r="K62" s="64">
        <v>0</v>
      </c>
      <c r="L62" s="18" t="s">
        <v>335</v>
      </c>
      <c r="M62" s="18" t="s">
        <v>335</v>
      </c>
      <c r="N62" s="18" t="s">
        <v>335</v>
      </c>
    </row>
    <row r="63" spans="1:14" x14ac:dyDescent="0.25">
      <c r="A63" s="61">
        <v>25</v>
      </c>
      <c r="B63" s="67" t="s">
        <v>124</v>
      </c>
      <c r="C63" s="63">
        <v>11.7</v>
      </c>
      <c r="D63" s="64">
        <v>0</v>
      </c>
      <c r="E63" s="64">
        <v>11</v>
      </c>
      <c r="F63" s="64">
        <v>11</v>
      </c>
      <c r="G63" s="63">
        <f t="shared" si="2"/>
        <v>0</v>
      </c>
      <c r="H63" s="63">
        <f t="shared" si="3"/>
        <v>0.94017094017094027</v>
      </c>
      <c r="I63" s="63">
        <f t="shared" si="4"/>
        <v>0.94017094017094027</v>
      </c>
      <c r="J63" s="65">
        <f t="shared" si="1"/>
        <v>0</v>
      </c>
      <c r="K63" s="64">
        <v>0</v>
      </c>
      <c r="L63" s="18" t="s">
        <v>335</v>
      </c>
      <c r="M63" s="18" t="s">
        <v>335</v>
      </c>
      <c r="N63" s="18" t="s">
        <v>335</v>
      </c>
    </row>
    <row r="64" spans="1:14" ht="25.5" x14ac:dyDescent="0.25">
      <c r="A64" s="61">
        <v>26</v>
      </c>
      <c r="B64" s="67" t="s">
        <v>125</v>
      </c>
      <c r="C64" s="63">
        <v>1.5</v>
      </c>
      <c r="D64" s="64">
        <v>0</v>
      </c>
      <c r="E64" s="64">
        <v>0</v>
      </c>
      <c r="F64" s="64">
        <v>0</v>
      </c>
      <c r="G64" s="63">
        <f t="shared" si="2"/>
        <v>0</v>
      </c>
      <c r="H64" s="63">
        <f t="shared" si="3"/>
        <v>0</v>
      </c>
      <c r="I64" s="63">
        <f t="shared" si="4"/>
        <v>0</v>
      </c>
      <c r="J64" s="65">
        <v>0</v>
      </c>
      <c r="K64" s="64">
        <v>0</v>
      </c>
      <c r="L64" s="18" t="s">
        <v>335</v>
      </c>
      <c r="M64" s="18" t="s">
        <v>335</v>
      </c>
      <c r="N64" s="18" t="s">
        <v>335</v>
      </c>
    </row>
    <row r="65" spans="1:14" x14ac:dyDescent="0.25">
      <c r="A65" s="61">
        <v>27</v>
      </c>
      <c r="B65" s="67" t="s">
        <v>126</v>
      </c>
      <c r="C65" s="63">
        <v>16.8</v>
      </c>
      <c r="D65" s="64">
        <v>10</v>
      </c>
      <c r="E65" s="64">
        <v>15</v>
      </c>
      <c r="F65" s="64">
        <v>15</v>
      </c>
      <c r="G65" s="63">
        <f t="shared" si="2"/>
        <v>0.59523809523809523</v>
      </c>
      <c r="H65" s="63">
        <f t="shared" si="3"/>
        <v>0.89285714285714279</v>
      </c>
      <c r="I65" s="63">
        <f t="shared" si="4"/>
        <v>0.89285714285714279</v>
      </c>
      <c r="J65" s="65">
        <f t="shared" si="1"/>
        <v>0</v>
      </c>
      <c r="K65" s="64">
        <v>0</v>
      </c>
      <c r="L65" s="18" t="s">
        <v>335</v>
      </c>
      <c r="M65" s="18" t="s">
        <v>335</v>
      </c>
      <c r="N65" s="18" t="s">
        <v>335</v>
      </c>
    </row>
    <row r="66" spans="1:14" x14ac:dyDescent="0.25">
      <c r="A66" s="61">
        <v>28</v>
      </c>
      <c r="B66" s="67" t="s">
        <v>127</v>
      </c>
      <c r="C66" s="63">
        <v>14.7</v>
      </c>
      <c r="D66" s="64">
        <v>9</v>
      </c>
      <c r="E66" s="64">
        <v>14</v>
      </c>
      <c r="F66" s="64">
        <v>9</v>
      </c>
      <c r="G66" s="63">
        <f t="shared" si="2"/>
        <v>0.61224489795918369</v>
      </c>
      <c r="H66" s="63">
        <f t="shared" si="3"/>
        <v>0.95238095238095244</v>
      </c>
      <c r="I66" s="63">
        <f t="shared" si="4"/>
        <v>0.61224489795918369</v>
      </c>
      <c r="J66" s="65">
        <f t="shared" si="1"/>
        <v>0</v>
      </c>
      <c r="K66" s="64">
        <v>0</v>
      </c>
      <c r="L66" s="18" t="s">
        <v>335</v>
      </c>
      <c r="M66" s="18" t="s">
        <v>335</v>
      </c>
      <c r="N66" s="18" t="s">
        <v>335</v>
      </c>
    </row>
    <row r="67" spans="1:14" ht="25.5" x14ac:dyDescent="0.25">
      <c r="A67" s="61">
        <v>29</v>
      </c>
      <c r="B67" s="67" t="s">
        <v>343</v>
      </c>
      <c r="C67" s="63">
        <v>1</v>
      </c>
      <c r="D67" s="64">
        <v>0</v>
      </c>
      <c r="E67" s="64">
        <v>0</v>
      </c>
      <c r="F67" s="64">
        <v>0</v>
      </c>
      <c r="G67" s="63">
        <f t="shared" si="2"/>
        <v>0</v>
      </c>
      <c r="H67" s="63">
        <f t="shared" si="3"/>
        <v>0</v>
      </c>
      <c r="I67" s="63">
        <f t="shared" si="4"/>
        <v>0</v>
      </c>
      <c r="J67" s="65">
        <v>0</v>
      </c>
      <c r="K67" s="64">
        <v>0</v>
      </c>
      <c r="L67" s="18" t="s">
        <v>335</v>
      </c>
      <c r="M67" s="18" t="s">
        <v>335</v>
      </c>
      <c r="N67" s="18" t="s">
        <v>335</v>
      </c>
    </row>
    <row r="68" spans="1:14" x14ac:dyDescent="0.25">
      <c r="A68" s="61">
        <v>30</v>
      </c>
      <c r="B68" s="67" t="s">
        <v>128</v>
      </c>
      <c r="C68" s="63">
        <v>8.1</v>
      </c>
      <c r="D68" s="64">
        <v>0</v>
      </c>
      <c r="E68" s="64">
        <v>0</v>
      </c>
      <c r="F68" s="64">
        <v>0</v>
      </c>
      <c r="G68" s="63">
        <f t="shared" si="2"/>
        <v>0</v>
      </c>
      <c r="H68" s="63">
        <f t="shared" si="3"/>
        <v>0</v>
      </c>
      <c r="I68" s="63">
        <f t="shared" si="4"/>
        <v>0</v>
      </c>
      <c r="J68" s="65">
        <v>0</v>
      </c>
      <c r="K68" s="64">
        <v>0</v>
      </c>
      <c r="L68" s="18" t="s">
        <v>335</v>
      </c>
      <c r="M68" s="18" t="s">
        <v>335</v>
      </c>
      <c r="N68" s="18" t="s">
        <v>335</v>
      </c>
    </row>
    <row r="69" spans="1:14" ht="25.5" x14ac:dyDescent="0.25">
      <c r="A69" s="61">
        <v>31</v>
      </c>
      <c r="B69" s="67" t="s">
        <v>129</v>
      </c>
      <c r="C69" s="63">
        <v>22</v>
      </c>
      <c r="D69" s="64">
        <v>18</v>
      </c>
      <c r="E69" s="64">
        <v>18</v>
      </c>
      <c r="F69" s="64">
        <v>18</v>
      </c>
      <c r="G69" s="63">
        <f t="shared" si="2"/>
        <v>0.81818181818181823</v>
      </c>
      <c r="H69" s="63">
        <f t="shared" si="3"/>
        <v>0.81818181818181823</v>
      </c>
      <c r="I69" s="63">
        <f t="shared" si="4"/>
        <v>0.81818181818181823</v>
      </c>
      <c r="J69" s="65">
        <f t="shared" si="1"/>
        <v>0</v>
      </c>
      <c r="K69" s="64">
        <v>0</v>
      </c>
      <c r="L69" s="18" t="s">
        <v>335</v>
      </c>
      <c r="M69" s="18" t="s">
        <v>335</v>
      </c>
      <c r="N69" s="18" t="s">
        <v>335</v>
      </c>
    </row>
    <row r="70" spans="1:14" ht="25.5" x14ac:dyDescent="0.25">
      <c r="A70" s="61">
        <v>32</v>
      </c>
      <c r="B70" s="67" t="s">
        <v>272</v>
      </c>
      <c r="C70" s="63">
        <v>4</v>
      </c>
      <c r="D70" s="64">
        <v>3</v>
      </c>
      <c r="E70" s="64">
        <v>3</v>
      </c>
      <c r="F70" s="64">
        <v>3</v>
      </c>
      <c r="G70" s="63">
        <f t="shared" si="2"/>
        <v>0.75</v>
      </c>
      <c r="H70" s="63">
        <f t="shared" si="3"/>
        <v>0.75</v>
      </c>
      <c r="I70" s="63">
        <f t="shared" si="4"/>
        <v>0.75</v>
      </c>
      <c r="J70" s="65">
        <f t="shared" si="1"/>
        <v>0</v>
      </c>
      <c r="K70" s="64">
        <v>0</v>
      </c>
      <c r="L70" s="18" t="s">
        <v>335</v>
      </c>
      <c r="M70" s="18" t="s">
        <v>335</v>
      </c>
      <c r="N70" s="18" t="s">
        <v>335</v>
      </c>
    </row>
    <row r="71" spans="1:14" ht="25.5" x14ac:dyDescent="0.25">
      <c r="A71" s="61">
        <v>33</v>
      </c>
      <c r="B71" s="67" t="s">
        <v>130</v>
      </c>
      <c r="C71" s="63">
        <v>6.2</v>
      </c>
      <c r="D71" s="64">
        <v>5</v>
      </c>
      <c r="E71" s="64">
        <v>5</v>
      </c>
      <c r="F71" s="64">
        <v>5</v>
      </c>
      <c r="G71" s="63">
        <f t="shared" si="2"/>
        <v>0.80645161290322576</v>
      </c>
      <c r="H71" s="63">
        <f t="shared" si="3"/>
        <v>0.80645161290322576</v>
      </c>
      <c r="I71" s="63">
        <f t="shared" si="4"/>
        <v>0.80645161290322576</v>
      </c>
      <c r="J71" s="65">
        <f t="shared" si="1"/>
        <v>0</v>
      </c>
      <c r="K71" s="64">
        <v>0</v>
      </c>
      <c r="L71" s="18" t="s">
        <v>335</v>
      </c>
      <c r="M71" s="18" t="s">
        <v>335</v>
      </c>
      <c r="N71" s="18" t="s">
        <v>335</v>
      </c>
    </row>
    <row r="72" spans="1:14" ht="25.5" x14ac:dyDescent="0.25">
      <c r="A72" s="61">
        <v>34</v>
      </c>
      <c r="B72" s="67" t="s">
        <v>131</v>
      </c>
      <c r="C72" s="63">
        <v>11.7</v>
      </c>
      <c r="D72" s="64">
        <v>9</v>
      </c>
      <c r="E72" s="64">
        <v>9</v>
      </c>
      <c r="F72" s="64">
        <v>9</v>
      </c>
      <c r="G72" s="63">
        <f t="shared" si="2"/>
        <v>0.76923076923076927</v>
      </c>
      <c r="H72" s="63">
        <f t="shared" si="3"/>
        <v>0.76923076923076927</v>
      </c>
      <c r="I72" s="63">
        <f t="shared" si="4"/>
        <v>0.76923076923076927</v>
      </c>
      <c r="J72" s="65">
        <f t="shared" si="1"/>
        <v>0</v>
      </c>
      <c r="K72" s="64">
        <v>0</v>
      </c>
      <c r="L72" s="18" t="s">
        <v>335</v>
      </c>
      <c r="M72" s="18" t="s">
        <v>335</v>
      </c>
      <c r="N72" s="18" t="s">
        <v>335</v>
      </c>
    </row>
    <row r="73" spans="1:14" x14ac:dyDescent="0.25">
      <c r="A73" s="61">
        <v>35</v>
      </c>
      <c r="B73" s="67" t="s">
        <v>132</v>
      </c>
      <c r="C73" s="63">
        <v>9.6</v>
      </c>
      <c r="D73" s="64">
        <v>0</v>
      </c>
      <c r="E73" s="64">
        <v>0</v>
      </c>
      <c r="F73" s="64">
        <v>0</v>
      </c>
      <c r="G73" s="63">
        <f t="shared" si="2"/>
        <v>0</v>
      </c>
      <c r="H73" s="63">
        <f t="shared" si="3"/>
        <v>0</v>
      </c>
      <c r="I73" s="63">
        <f t="shared" si="4"/>
        <v>0</v>
      </c>
      <c r="J73" s="65">
        <v>0</v>
      </c>
      <c r="K73" s="64">
        <v>0</v>
      </c>
      <c r="L73" s="18" t="s">
        <v>335</v>
      </c>
      <c r="M73" s="18" t="s">
        <v>335</v>
      </c>
      <c r="N73" s="18" t="s">
        <v>335</v>
      </c>
    </row>
    <row r="74" spans="1:14" ht="25.5" x14ac:dyDescent="0.25">
      <c r="A74" s="61">
        <v>36</v>
      </c>
      <c r="B74" s="67" t="s">
        <v>133</v>
      </c>
      <c r="C74" s="63">
        <v>30.2</v>
      </c>
      <c r="D74" s="64">
        <v>27</v>
      </c>
      <c r="E74" s="64">
        <v>27</v>
      </c>
      <c r="F74" s="64">
        <v>30</v>
      </c>
      <c r="G74" s="63">
        <f t="shared" si="2"/>
        <v>0.89403973509933776</v>
      </c>
      <c r="H74" s="63">
        <f t="shared" si="3"/>
        <v>0.89403973509933776</v>
      </c>
      <c r="I74" s="63">
        <f t="shared" si="4"/>
        <v>0.99337748344370869</v>
      </c>
      <c r="J74" s="65">
        <f t="shared" si="1"/>
        <v>0</v>
      </c>
      <c r="K74" s="64">
        <v>0</v>
      </c>
      <c r="L74" s="18" t="s">
        <v>335</v>
      </c>
      <c r="M74" s="18" t="s">
        <v>335</v>
      </c>
      <c r="N74" s="18" t="s">
        <v>335</v>
      </c>
    </row>
    <row r="75" spans="1:14" ht="25.5" x14ac:dyDescent="0.25">
      <c r="A75" s="61">
        <v>37</v>
      </c>
      <c r="B75" s="67" t="s">
        <v>134</v>
      </c>
      <c r="C75" s="63">
        <v>32.4</v>
      </c>
      <c r="D75" s="64">
        <v>24</v>
      </c>
      <c r="E75" s="64">
        <v>24</v>
      </c>
      <c r="F75" s="64">
        <v>24</v>
      </c>
      <c r="G75" s="63">
        <f t="shared" si="2"/>
        <v>0.74074074074074081</v>
      </c>
      <c r="H75" s="63">
        <f t="shared" si="3"/>
        <v>0.74074074074074081</v>
      </c>
      <c r="I75" s="63">
        <f t="shared" si="4"/>
        <v>0.74074074074074081</v>
      </c>
      <c r="J75" s="65">
        <f t="shared" si="1"/>
        <v>0</v>
      </c>
      <c r="K75" s="64">
        <v>0</v>
      </c>
      <c r="L75" s="18" t="s">
        <v>335</v>
      </c>
      <c r="M75" s="18" t="s">
        <v>335</v>
      </c>
      <c r="N75" s="18" t="s">
        <v>335</v>
      </c>
    </row>
    <row r="76" spans="1:14" ht="25.5" x14ac:dyDescent="0.25">
      <c r="A76" s="61">
        <v>38</v>
      </c>
      <c r="B76" s="67" t="s">
        <v>135</v>
      </c>
      <c r="C76" s="63">
        <v>53.3</v>
      </c>
      <c r="D76" s="64">
        <v>40</v>
      </c>
      <c r="E76" s="64">
        <v>49</v>
      </c>
      <c r="F76" s="64">
        <v>49</v>
      </c>
      <c r="G76" s="63">
        <f t="shared" si="2"/>
        <v>0.75046904315197005</v>
      </c>
      <c r="H76" s="63">
        <f t="shared" si="3"/>
        <v>0.91932457786116328</v>
      </c>
      <c r="I76" s="63">
        <f t="shared" si="4"/>
        <v>0.91932457786116328</v>
      </c>
      <c r="J76" s="65">
        <f t="shared" si="1"/>
        <v>4.0816326530612246</v>
      </c>
      <c r="K76" s="64">
        <v>2</v>
      </c>
      <c r="L76" s="18" t="s">
        <v>335</v>
      </c>
      <c r="M76" s="18" t="s">
        <v>335</v>
      </c>
      <c r="N76" s="18" t="s">
        <v>335</v>
      </c>
    </row>
    <row r="77" spans="1:14" ht="25.5" x14ac:dyDescent="0.25">
      <c r="A77" s="61">
        <v>39</v>
      </c>
      <c r="B77" s="67" t="s">
        <v>136</v>
      </c>
      <c r="C77" s="63">
        <v>30.9</v>
      </c>
      <c r="D77" s="64">
        <v>70</v>
      </c>
      <c r="E77" s="64">
        <v>7</v>
      </c>
      <c r="F77" s="64">
        <v>7</v>
      </c>
      <c r="G77" s="63">
        <f t="shared" si="2"/>
        <v>2.2653721682847898</v>
      </c>
      <c r="H77" s="63">
        <f t="shared" si="3"/>
        <v>0.22653721682847897</v>
      </c>
      <c r="I77" s="63">
        <f t="shared" si="4"/>
        <v>0.22653721682847897</v>
      </c>
      <c r="J77" s="65">
        <f t="shared" si="1"/>
        <v>0</v>
      </c>
      <c r="K77" s="64">
        <v>0</v>
      </c>
      <c r="L77" s="18" t="s">
        <v>335</v>
      </c>
      <c r="M77" s="18" t="s">
        <v>335</v>
      </c>
      <c r="N77" s="18" t="s">
        <v>335</v>
      </c>
    </row>
    <row r="78" spans="1:14" ht="25.5" x14ac:dyDescent="0.25">
      <c r="A78" s="61">
        <v>40</v>
      </c>
      <c r="B78" s="67" t="s">
        <v>388</v>
      </c>
      <c r="C78" s="63">
        <v>2.4</v>
      </c>
      <c r="D78" s="64">
        <v>0</v>
      </c>
      <c r="E78" s="64">
        <v>1</v>
      </c>
      <c r="F78" s="64">
        <v>4</v>
      </c>
      <c r="G78" s="63">
        <f t="shared" si="2"/>
        <v>0</v>
      </c>
      <c r="H78" s="63">
        <f t="shared" si="3"/>
        <v>0.41666666666666669</v>
      </c>
      <c r="I78" s="63">
        <f t="shared" si="4"/>
        <v>1.6666666666666667</v>
      </c>
      <c r="J78" s="65">
        <f t="shared" si="1"/>
        <v>0</v>
      </c>
      <c r="K78" s="64">
        <v>0</v>
      </c>
      <c r="L78" s="18" t="s">
        <v>335</v>
      </c>
      <c r="M78" s="18" t="s">
        <v>335</v>
      </c>
      <c r="N78" s="18" t="s">
        <v>335</v>
      </c>
    </row>
    <row r="79" spans="1:14" ht="25.5" x14ac:dyDescent="0.25">
      <c r="A79" s="61" t="s">
        <v>389</v>
      </c>
      <c r="B79" s="62" t="s">
        <v>12</v>
      </c>
      <c r="C79" s="70">
        <f>SUM(C80:C80)</f>
        <v>23.1</v>
      </c>
      <c r="D79" s="71">
        <f>SUM(D80:D80)</f>
        <v>12</v>
      </c>
      <c r="E79" s="71">
        <f>SUM(E80:E80)</f>
        <v>10</v>
      </c>
      <c r="F79" s="71">
        <f>SUM(F80:F80)</f>
        <v>10</v>
      </c>
      <c r="G79" s="63">
        <f t="shared" si="2"/>
        <v>0.51948051948051943</v>
      </c>
      <c r="H79" s="63">
        <f t="shared" si="3"/>
        <v>0.4329004329004329</v>
      </c>
      <c r="I79" s="63">
        <f t="shared" si="4"/>
        <v>0.4329004329004329</v>
      </c>
      <c r="J79" s="65">
        <f t="shared" si="1"/>
        <v>0</v>
      </c>
      <c r="K79" s="71">
        <f>SUM(K80:K80)</f>
        <v>0</v>
      </c>
      <c r="L79" s="18" t="s">
        <v>335</v>
      </c>
      <c r="M79" s="18" t="s">
        <v>335</v>
      </c>
      <c r="N79" s="18" t="s">
        <v>335</v>
      </c>
    </row>
    <row r="80" spans="1:14" x14ac:dyDescent="0.25">
      <c r="A80" s="61" t="s">
        <v>390</v>
      </c>
      <c r="B80" s="72" t="s">
        <v>273</v>
      </c>
      <c r="C80" s="63">
        <v>23.1</v>
      </c>
      <c r="D80" s="64">
        <v>12</v>
      </c>
      <c r="E80" s="64">
        <v>10</v>
      </c>
      <c r="F80" s="64">
        <v>10</v>
      </c>
      <c r="G80" s="63">
        <f t="shared" ref="G80:G143" si="9">D80/C80</f>
        <v>0.51948051948051943</v>
      </c>
      <c r="H80" s="63">
        <f t="shared" ref="H80:H143" si="10">E80/C80</f>
        <v>0.4329004329004329</v>
      </c>
      <c r="I80" s="63">
        <f t="shared" ref="I80:I143" si="11">F80/C80</f>
        <v>0.4329004329004329</v>
      </c>
      <c r="J80" s="65">
        <f t="shared" ref="J80:J141" si="12">K80*100/F80</f>
        <v>0</v>
      </c>
      <c r="K80" s="64">
        <v>0</v>
      </c>
      <c r="L80" s="18" t="s">
        <v>335</v>
      </c>
      <c r="M80" s="18" t="s">
        <v>335</v>
      </c>
      <c r="N80" s="18" t="s">
        <v>335</v>
      </c>
    </row>
    <row r="81" spans="1:14" ht="25.5" x14ac:dyDescent="0.25">
      <c r="A81" s="61" t="s">
        <v>15</v>
      </c>
      <c r="B81" s="69" t="s">
        <v>4</v>
      </c>
      <c r="C81" s="63">
        <f>SUM(C82:C104)</f>
        <v>256.90000000000003</v>
      </c>
      <c r="D81" s="64">
        <f>SUM(D82:D104)</f>
        <v>628</v>
      </c>
      <c r="E81" s="64">
        <f>SUM(E82:E104)</f>
        <v>627</v>
      </c>
      <c r="F81" s="64">
        <f>SUM(F82:F104)</f>
        <v>626</v>
      </c>
      <c r="G81" s="63">
        <f t="shared" si="9"/>
        <v>2.4445309458933435</v>
      </c>
      <c r="H81" s="63">
        <f t="shared" si="10"/>
        <v>2.4406383806928762</v>
      </c>
      <c r="I81" s="63">
        <f t="shared" si="11"/>
        <v>2.4367458154924093</v>
      </c>
      <c r="J81" s="65">
        <f t="shared" si="12"/>
        <v>3.0351437699680512</v>
      </c>
      <c r="K81" s="64">
        <f>SUM(K82:K104)</f>
        <v>19</v>
      </c>
      <c r="L81" s="18" t="s">
        <v>335</v>
      </c>
      <c r="M81" s="18" t="s">
        <v>335</v>
      </c>
      <c r="N81" s="18" t="s">
        <v>335</v>
      </c>
    </row>
    <row r="82" spans="1:14" ht="25.5" x14ac:dyDescent="0.25">
      <c r="A82" s="68" t="s">
        <v>31</v>
      </c>
      <c r="B82" s="67" t="s">
        <v>344</v>
      </c>
      <c r="C82" s="63">
        <v>0.7</v>
      </c>
      <c r="D82" s="64">
        <v>2</v>
      </c>
      <c r="E82" s="64">
        <v>2</v>
      </c>
      <c r="F82" s="64">
        <v>2</v>
      </c>
      <c r="G82" s="63">
        <f t="shared" si="9"/>
        <v>2.8571428571428572</v>
      </c>
      <c r="H82" s="63">
        <f t="shared" si="10"/>
        <v>2.8571428571428572</v>
      </c>
      <c r="I82" s="63">
        <f t="shared" si="11"/>
        <v>2.8571428571428572</v>
      </c>
      <c r="J82" s="65">
        <f t="shared" si="12"/>
        <v>0</v>
      </c>
      <c r="K82" s="64">
        <v>0</v>
      </c>
      <c r="L82" s="18" t="s">
        <v>335</v>
      </c>
      <c r="M82" s="18" t="s">
        <v>335</v>
      </c>
      <c r="N82" s="18" t="s">
        <v>335</v>
      </c>
    </row>
    <row r="83" spans="1:14" ht="25.5" x14ac:dyDescent="0.25">
      <c r="A83" s="68" t="s">
        <v>51</v>
      </c>
      <c r="B83" s="67" t="s">
        <v>345</v>
      </c>
      <c r="C83" s="63">
        <v>9.8000000000000007</v>
      </c>
      <c r="D83" s="64">
        <v>5</v>
      </c>
      <c r="E83" s="64">
        <v>34</v>
      </c>
      <c r="F83" s="64">
        <v>34</v>
      </c>
      <c r="G83" s="63">
        <f t="shared" si="9"/>
        <v>0.51020408163265307</v>
      </c>
      <c r="H83" s="63">
        <f t="shared" si="10"/>
        <v>3.4693877551020407</v>
      </c>
      <c r="I83" s="63">
        <f t="shared" si="11"/>
        <v>3.4693877551020407</v>
      </c>
      <c r="J83" s="65">
        <f t="shared" si="12"/>
        <v>2.9411764705882355</v>
      </c>
      <c r="K83" s="64">
        <v>1</v>
      </c>
      <c r="L83" s="18" t="s">
        <v>335</v>
      </c>
      <c r="M83" s="18" t="s">
        <v>335</v>
      </c>
      <c r="N83" s="18" t="s">
        <v>335</v>
      </c>
    </row>
    <row r="84" spans="1:14" ht="25.5" x14ac:dyDescent="0.25">
      <c r="A84" s="68" t="s">
        <v>52</v>
      </c>
      <c r="B84" s="67" t="s">
        <v>137</v>
      </c>
      <c r="C84" s="63">
        <v>18.899999999999999</v>
      </c>
      <c r="D84" s="64">
        <v>60</v>
      </c>
      <c r="E84" s="64">
        <v>60</v>
      </c>
      <c r="F84" s="64">
        <v>60</v>
      </c>
      <c r="G84" s="63">
        <f t="shared" si="9"/>
        <v>3.1746031746031749</v>
      </c>
      <c r="H84" s="63">
        <f t="shared" si="10"/>
        <v>3.1746031746031749</v>
      </c>
      <c r="I84" s="63">
        <f t="shared" si="11"/>
        <v>3.1746031746031749</v>
      </c>
      <c r="J84" s="65">
        <f t="shared" si="12"/>
        <v>5</v>
      </c>
      <c r="K84" s="64">
        <v>3</v>
      </c>
      <c r="L84" s="18" t="s">
        <v>335</v>
      </c>
      <c r="M84" s="18" t="s">
        <v>335</v>
      </c>
      <c r="N84" s="18" t="s">
        <v>335</v>
      </c>
    </row>
    <row r="85" spans="1:14" x14ac:dyDescent="0.25">
      <c r="A85" s="68" t="s">
        <v>53</v>
      </c>
      <c r="B85" s="67" t="s">
        <v>138</v>
      </c>
      <c r="C85" s="63">
        <v>0.3</v>
      </c>
      <c r="D85" s="64">
        <v>0</v>
      </c>
      <c r="E85" s="64">
        <v>0</v>
      </c>
      <c r="F85" s="64">
        <v>0</v>
      </c>
      <c r="G85" s="63">
        <f t="shared" si="9"/>
        <v>0</v>
      </c>
      <c r="H85" s="63">
        <f t="shared" si="10"/>
        <v>0</v>
      </c>
      <c r="I85" s="63">
        <f t="shared" si="11"/>
        <v>0</v>
      </c>
      <c r="J85" s="65">
        <v>0</v>
      </c>
      <c r="K85" s="64">
        <v>0</v>
      </c>
      <c r="L85" s="18" t="s">
        <v>335</v>
      </c>
      <c r="M85" s="18" t="s">
        <v>335</v>
      </c>
      <c r="N85" s="18" t="s">
        <v>335</v>
      </c>
    </row>
    <row r="86" spans="1:14" x14ac:dyDescent="0.25">
      <c r="A86" s="68" t="s">
        <v>54</v>
      </c>
      <c r="B86" s="67" t="s">
        <v>139</v>
      </c>
      <c r="C86" s="63">
        <v>0</v>
      </c>
      <c r="D86" s="64">
        <v>0</v>
      </c>
      <c r="E86" s="64">
        <v>0</v>
      </c>
      <c r="F86" s="64">
        <v>0</v>
      </c>
      <c r="G86" s="63">
        <v>0</v>
      </c>
      <c r="H86" s="63">
        <v>0</v>
      </c>
      <c r="I86" s="63">
        <v>0</v>
      </c>
      <c r="J86" s="65">
        <v>0</v>
      </c>
      <c r="K86" s="64">
        <v>0</v>
      </c>
      <c r="L86" s="18" t="s">
        <v>335</v>
      </c>
      <c r="M86" s="18" t="s">
        <v>335</v>
      </c>
      <c r="N86" s="18" t="s">
        <v>335</v>
      </c>
    </row>
    <row r="87" spans="1:14" ht="38.25" x14ac:dyDescent="0.25">
      <c r="A87" s="68" t="s">
        <v>55</v>
      </c>
      <c r="B87" s="67" t="s">
        <v>140</v>
      </c>
      <c r="C87" s="63">
        <v>25.9</v>
      </c>
      <c r="D87" s="64">
        <v>40</v>
      </c>
      <c r="E87" s="64">
        <v>65</v>
      </c>
      <c r="F87" s="64">
        <v>65</v>
      </c>
      <c r="G87" s="63">
        <f t="shared" si="9"/>
        <v>1.5444015444015444</v>
      </c>
      <c r="H87" s="63">
        <f t="shared" si="10"/>
        <v>2.50965250965251</v>
      </c>
      <c r="I87" s="63">
        <f t="shared" si="11"/>
        <v>2.50965250965251</v>
      </c>
      <c r="J87" s="65">
        <f t="shared" si="12"/>
        <v>4.615384615384615</v>
      </c>
      <c r="K87" s="64">
        <v>3</v>
      </c>
      <c r="L87" s="18" t="s">
        <v>335</v>
      </c>
      <c r="M87" s="18" t="s">
        <v>335</v>
      </c>
      <c r="N87" s="18" t="s">
        <v>335</v>
      </c>
    </row>
    <row r="88" spans="1:14" x14ac:dyDescent="0.25">
      <c r="A88" s="68" t="s">
        <v>56</v>
      </c>
      <c r="B88" s="67" t="s">
        <v>141</v>
      </c>
      <c r="C88" s="63">
        <v>1.4</v>
      </c>
      <c r="D88" s="64">
        <v>4</v>
      </c>
      <c r="E88" s="64">
        <v>4</v>
      </c>
      <c r="F88" s="64">
        <v>4</v>
      </c>
      <c r="G88" s="63">
        <f t="shared" si="9"/>
        <v>2.8571428571428572</v>
      </c>
      <c r="H88" s="63">
        <f t="shared" si="10"/>
        <v>2.8571428571428572</v>
      </c>
      <c r="I88" s="63">
        <f t="shared" si="11"/>
        <v>2.8571428571428572</v>
      </c>
      <c r="J88" s="65">
        <f t="shared" si="12"/>
        <v>0</v>
      </c>
      <c r="K88" s="64">
        <v>0</v>
      </c>
      <c r="L88" s="18" t="s">
        <v>335</v>
      </c>
      <c r="M88" s="18" t="s">
        <v>335</v>
      </c>
      <c r="N88" s="18" t="s">
        <v>335</v>
      </c>
    </row>
    <row r="89" spans="1:14" ht="25.5" x14ac:dyDescent="0.25">
      <c r="A89" s="68" t="s">
        <v>57</v>
      </c>
      <c r="B89" s="67" t="s">
        <v>142</v>
      </c>
      <c r="C89" s="63">
        <v>31.8</v>
      </c>
      <c r="D89" s="64">
        <v>70</v>
      </c>
      <c r="E89" s="64">
        <v>15</v>
      </c>
      <c r="F89" s="64">
        <v>15</v>
      </c>
      <c r="G89" s="63">
        <f t="shared" si="9"/>
        <v>2.2012578616352201</v>
      </c>
      <c r="H89" s="63">
        <f t="shared" si="10"/>
        <v>0.47169811320754718</v>
      </c>
      <c r="I89" s="63">
        <f t="shared" si="11"/>
        <v>0.47169811320754718</v>
      </c>
      <c r="J89" s="65">
        <f t="shared" si="12"/>
        <v>0</v>
      </c>
      <c r="K89" s="64">
        <v>0</v>
      </c>
      <c r="L89" s="18" t="s">
        <v>335</v>
      </c>
      <c r="M89" s="18" t="s">
        <v>335</v>
      </c>
      <c r="N89" s="18" t="s">
        <v>335</v>
      </c>
    </row>
    <row r="90" spans="1:14" ht="25.5" x14ac:dyDescent="0.25">
      <c r="A90" s="68" t="s">
        <v>58</v>
      </c>
      <c r="B90" s="67" t="s">
        <v>274</v>
      </c>
      <c r="C90" s="63">
        <v>5.6</v>
      </c>
      <c r="D90" s="64">
        <v>0</v>
      </c>
      <c r="E90" s="64">
        <v>0</v>
      </c>
      <c r="F90" s="64">
        <v>0</v>
      </c>
      <c r="G90" s="63">
        <f t="shared" si="9"/>
        <v>0</v>
      </c>
      <c r="H90" s="63">
        <f t="shared" si="10"/>
        <v>0</v>
      </c>
      <c r="I90" s="63">
        <f t="shared" si="11"/>
        <v>0</v>
      </c>
      <c r="J90" s="65">
        <v>0</v>
      </c>
      <c r="K90" s="64">
        <v>0</v>
      </c>
      <c r="L90" s="18" t="s">
        <v>335</v>
      </c>
      <c r="M90" s="18" t="s">
        <v>335</v>
      </c>
      <c r="N90" s="18" t="s">
        <v>335</v>
      </c>
    </row>
    <row r="91" spans="1:14" ht="25.5" x14ac:dyDescent="0.25">
      <c r="A91" s="68" t="s">
        <v>59</v>
      </c>
      <c r="B91" s="67" t="s">
        <v>275</v>
      </c>
      <c r="C91" s="63">
        <v>37.6</v>
      </c>
      <c r="D91" s="64">
        <v>132</v>
      </c>
      <c r="E91" s="64">
        <v>120</v>
      </c>
      <c r="F91" s="64">
        <v>120</v>
      </c>
      <c r="G91" s="63">
        <f t="shared" si="9"/>
        <v>3.5106382978723403</v>
      </c>
      <c r="H91" s="63">
        <f t="shared" si="10"/>
        <v>3.1914893617021276</v>
      </c>
      <c r="I91" s="63">
        <f t="shared" si="11"/>
        <v>3.1914893617021276</v>
      </c>
      <c r="J91" s="65">
        <f t="shared" si="12"/>
        <v>2.5</v>
      </c>
      <c r="K91" s="64">
        <v>3</v>
      </c>
      <c r="L91" s="18" t="s">
        <v>335</v>
      </c>
      <c r="M91" s="18" t="s">
        <v>335</v>
      </c>
      <c r="N91" s="18" t="s">
        <v>335</v>
      </c>
    </row>
    <row r="92" spans="1:14" ht="25.5" x14ac:dyDescent="0.25">
      <c r="A92" s="68" t="s">
        <v>60</v>
      </c>
      <c r="B92" s="67" t="s">
        <v>276</v>
      </c>
      <c r="C92" s="63">
        <v>12</v>
      </c>
      <c r="D92" s="64">
        <v>36</v>
      </c>
      <c r="E92" s="64">
        <v>36</v>
      </c>
      <c r="F92" s="64">
        <v>36</v>
      </c>
      <c r="G92" s="63">
        <f t="shared" si="9"/>
        <v>3</v>
      </c>
      <c r="H92" s="63">
        <f t="shared" si="10"/>
        <v>3</v>
      </c>
      <c r="I92" s="63">
        <f t="shared" si="11"/>
        <v>3</v>
      </c>
      <c r="J92" s="65">
        <f t="shared" si="12"/>
        <v>2.7777777777777777</v>
      </c>
      <c r="K92" s="64">
        <v>1</v>
      </c>
      <c r="L92" s="18" t="s">
        <v>335</v>
      </c>
      <c r="M92" s="18" t="s">
        <v>335</v>
      </c>
      <c r="N92" s="18" t="s">
        <v>335</v>
      </c>
    </row>
    <row r="93" spans="1:14" ht="25.5" x14ac:dyDescent="0.25">
      <c r="A93" s="68" t="s">
        <v>49</v>
      </c>
      <c r="B93" s="67" t="s">
        <v>143</v>
      </c>
      <c r="C93" s="63">
        <v>11.1</v>
      </c>
      <c r="D93" s="64">
        <v>34</v>
      </c>
      <c r="E93" s="64">
        <v>35</v>
      </c>
      <c r="F93" s="64">
        <v>35</v>
      </c>
      <c r="G93" s="63">
        <f t="shared" si="9"/>
        <v>3.0630630630630633</v>
      </c>
      <c r="H93" s="63">
        <f t="shared" si="10"/>
        <v>3.1531531531531534</v>
      </c>
      <c r="I93" s="63">
        <f t="shared" si="11"/>
        <v>3.1531531531531534</v>
      </c>
      <c r="J93" s="65">
        <f t="shared" si="12"/>
        <v>2.8571428571428572</v>
      </c>
      <c r="K93" s="64">
        <v>1</v>
      </c>
      <c r="L93" s="18" t="s">
        <v>335</v>
      </c>
      <c r="M93" s="18" t="s">
        <v>335</v>
      </c>
      <c r="N93" s="18" t="s">
        <v>335</v>
      </c>
    </row>
    <row r="94" spans="1:14" x14ac:dyDescent="0.25">
      <c r="A94" s="68" t="s">
        <v>61</v>
      </c>
      <c r="B94" s="67" t="s">
        <v>144</v>
      </c>
      <c r="C94" s="70">
        <v>27.6</v>
      </c>
      <c r="D94" s="71">
        <v>65</v>
      </c>
      <c r="E94" s="71">
        <v>65</v>
      </c>
      <c r="F94" s="71">
        <v>65</v>
      </c>
      <c r="G94" s="63">
        <f t="shared" si="9"/>
        <v>2.3550724637681157</v>
      </c>
      <c r="H94" s="63">
        <f t="shared" si="10"/>
        <v>2.3550724637681157</v>
      </c>
      <c r="I94" s="63">
        <f t="shared" si="11"/>
        <v>2.3550724637681157</v>
      </c>
      <c r="J94" s="65">
        <f t="shared" si="12"/>
        <v>4.615384615384615</v>
      </c>
      <c r="K94" s="71">
        <v>3</v>
      </c>
      <c r="L94" s="18" t="s">
        <v>335</v>
      </c>
      <c r="M94" s="18" t="s">
        <v>335</v>
      </c>
      <c r="N94" s="18" t="s">
        <v>335</v>
      </c>
    </row>
    <row r="95" spans="1:14" ht="25.5" x14ac:dyDescent="0.25">
      <c r="A95" s="68" t="s">
        <v>62</v>
      </c>
      <c r="B95" s="67" t="s">
        <v>346</v>
      </c>
      <c r="C95" s="63">
        <v>0</v>
      </c>
      <c r="D95" s="64">
        <v>0</v>
      </c>
      <c r="E95" s="64">
        <v>0</v>
      </c>
      <c r="F95" s="64">
        <v>0</v>
      </c>
      <c r="G95" s="63">
        <v>0</v>
      </c>
      <c r="H95" s="63">
        <v>0</v>
      </c>
      <c r="I95" s="63">
        <v>0</v>
      </c>
      <c r="J95" s="65">
        <v>0</v>
      </c>
      <c r="K95" s="64">
        <v>0</v>
      </c>
      <c r="L95" s="18" t="s">
        <v>335</v>
      </c>
      <c r="M95" s="18" t="s">
        <v>335</v>
      </c>
      <c r="N95" s="18" t="s">
        <v>335</v>
      </c>
    </row>
    <row r="96" spans="1:14" ht="25.5" x14ac:dyDescent="0.25">
      <c r="A96" s="68" t="s">
        <v>63</v>
      </c>
      <c r="B96" s="67" t="s">
        <v>145</v>
      </c>
      <c r="C96" s="63">
        <v>14.7</v>
      </c>
      <c r="D96" s="64">
        <v>34</v>
      </c>
      <c r="E96" s="64">
        <v>35</v>
      </c>
      <c r="F96" s="64">
        <v>34</v>
      </c>
      <c r="G96" s="63">
        <f t="shared" si="9"/>
        <v>2.3129251700680271</v>
      </c>
      <c r="H96" s="63">
        <f t="shared" si="10"/>
        <v>2.3809523809523809</v>
      </c>
      <c r="I96" s="63">
        <f t="shared" si="11"/>
        <v>2.3129251700680271</v>
      </c>
      <c r="J96" s="65">
        <f t="shared" si="12"/>
        <v>2.9411764705882355</v>
      </c>
      <c r="K96" s="64">
        <v>1</v>
      </c>
      <c r="L96" s="18" t="s">
        <v>335</v>
      </c>
      <c r="M96" s="18" t="s">
        <v>335</v>
      </c>
      <c r="N96" s="18" t="s">
        <v>335</v>
      </c>
    </row>
    <row r="97" spans="1:14" ht="25.5" x14ac:dyDescent="0.25">
      <c r="A97" s="68" t="s">
        <v>64</v>
      </c>
      <c r="B97" s="67" t="s">
        <v>146</v>
      </c>
      <c r="C97" s="63">
        <v>1</v>
      </c>
      <c r="D97" s="64">
        <v>0</v>
      </c>
      <c r="E97" s="64">
        <v>0</v>
      </c>
      <c r="F97" s="64">
        <v>0</v>
      </c>
      <c r="G97" s="63">
        <f t="shared" si="9"/>
        <v>0</v>
      </c>
      <c r="H97" s="63">
        <f t="shared" si="10"/>
        <v>0</v>
      </c>
      <c r="I97" s="63">
        <f t="shared" si="11"/>
        <v>0</v>
      </c>
      <c r="J97" s="65">
        <v>0</v>
      </c>
      <c r="K97" s="64">
        <v>0</v>
      </c>
      <c r="L97" s="18" t="s">
        <v>335</v>
      </c>
      <c r="M97" s="18" t="s">
        <v>335</v>
      </c>
      <c r="N97" s="18" t="s">
        <v>335</v>
      </c>
    </row>
    <row r="98" spans="1:14" ht="51" x14ac:dyDescent="0.25">
      <c r="A98" s="68" t="s">
        <v>65</v>
      </c>
      <c r="B98" s="67" t="s">
        <v>147</v>
      </c>
      <c r="C98" s="63">
        <v>7.3</v>
      </c>
      <c r="D98" s="64">
        <v>5</v>
      </c>
      <c r="E98" s="64">
        <v>4</v>
      </c>
      <c r="F98" s="64">
        <v>4</v>
      </c>
      <c r="G98" s="63">
        <f t="shared" si="9"/>
        <v>0.68493150684931503</v>
      </c>
      <c r="H98" s="63">
        <f t="shared" si="10"/>
        <v>0.54794520547945202</v>
      </c>
      <c r="I98" s="63">
        <f t="shared" si="11"/>
        <v>0.54794520547945202</v>
      </c>
      <c r="J98" s="65">
        <f t="shared" si="12"/>
        <v>0</v>
      </c>
      <c r="K98" s="64">
        <v>0</v>
      </c>
      <c r="L98" s="18" t="s">
        <v>335</v>
      </c>
      <c r="M98" s="18" t="s">
        <v>335</v>
      </c>
      <c r="N98" s="18" t="s">
        <v>335</v>
      </c>
    </row>
    <row r="99" spans="1:14" x14ac:dyDescent="0.25">
      <c r="A99" s="68" t="s">
        <v>66</v>
      </c>
      <c r="B99" s="67" t="s">
        <v>148</v>
      </c>
      <c r="C99" s="63">
        <v>4.9000000000000004</v>
      </c>
      <c r="D99" s="64">
        <v>15</v>
      </c>
      <c r="E99" s="64">
        <v>16</v>
      </c>
      <c r="F99" s="64">
        <v>16</v>
      </c>
      <c r="G99" s="63">
        <f t="shared" si="9"/>
        <v>3.0612244897959182</v>
      </c>
      <c r="H99" s="63">
        <f t="shared" si="10"/>
        <v>3.2653061224489792</v>
      </c>
      <c r="I99" s="63">
        <f t="shared" si="11"/>
        <v>3.2653061224489792</v>
      </c>
      <c r="J99" s="65">
        <f t="shared" si="12"/>
        <v>0</v>
      </c>
      <c r="K99" s="64">
        <v>0</v>
      </c>
      <c r="L99" s="18" t="s">
        <v>335</v>
      </c>
      <c r="M99" s="18" t="s">
        <v>335</v>
      </c>
      <c r="N99" s="18" t="s">
        <v>335</v>
      </c>
    </row>
    <row r="100" spans="1:14" ht="25.5" x14ac:dyDescent="0.25">
      <c r="A100" s="68" t="s">
        <v>67</v>
      </c>
      <c r="B100" s="67" t="s">
        <v>149</v>
      </c>
      <c r="C100" s="63">
        <v>0</v>
      </c>
      <c r="D100" s="64">
        <v>0</v>
      </c>
      <c r="E100" s="64">
        <v>0</v>
      </c>
      <c r="F100" s="64">
        <v>0</v>
      </c>
      <c r="G100" s="63">
        <v>0</v>
      </c>
      <c r="H100" s="63">
        <v>0</v>
      </c>
      <c r="I100" s="63">
        <v>0</v>
      </c>
      <c r="J100" s="65">
        <v>0</v>
      </c>
      <c r="K100" s="64">
        <v>0</v>
      </c>
      <c r="L100" s="18" t="s">
        <v>335</v>
      </c>
      <c r="M100" s="18" t="s">
        <v>335</v>
      </c>
      <c r="N100" s="18" t="s">
        <v>335</v>
      </c>
    </row>
    <row r="101" spans="1:14" ht="25.5" x14ac:dyDescent="0.25">
      <c r="A101" s="68" t="s">
        <v>68</v>
      </c>
      <c r="B101" s="67" t="s">
        <v>150</v>
      </c>
      <c r="C101" s="63">
        <v>10.8</v>
      </c>
      <c r="D101" s="64">
        <v>34</v>
      </c>
      <c r="E101" s="64">
        <v>29</v>
      </c>
      <c r="F101" s="64">
        <v>29</v>
      </c>
      <c r="G101" s="63">
        <f t="shared" si="9"/>
        <v>3.1481481481481479</v>
      </c>
      <c r="H101" s="63">
        <f t="shared" si="10"/>
        <v>2.6851851851851851</v>
      </c>
      <c r="I101" s="63">
        <f t="shared" si="11"/>
        <v>2.6851851851851851</v>
      </c>
      <c r="J101" s="65">
        <f t="shared" si="12"/>
        <v>0</v>
      </c>
      <c r="K101" s="64">
        <v>0</v>
      </c>
      <c r="L101" s="18" t="s">
        <v>335</v>
      </c>
      <c r="M101" s="18" t="s">
        <v>335</v>
      </c>
      <c r="N101" s="18" t="s">
        <v>335</v>
      </c>
    </row>
    <row r="102" spans="1:14" ht="25.5" x14ac:dyDescent="0.25">
      <c r="A102" s="68" t="s">
        <v>69</v>
      </c>
      <c r="B102" s="67" t="s">
        <v>151</v>
      </c>
      <c r="C102" s="63">
        <v>6.1</v>
      </c>
      <c r="D102" s="64">
        <v>12</v>
      </c>
      <c r="E102" s="64">
        <v>12</v>
      </c>
      <c r="F102" s="64">
        <v>12</v>
      </c>
      <c r="G102" s="63">
        <f t="shared" si="9"/>
        <v>1.9672131147540985</v>
      </c>
      <c r="H102" s="63">
        <f t="shared" si="10"/>
        <v>1.9672131147540985</v>
      </c>
      <c r="I102" s="63">
        <f t="shared" si="11"/>
        <v>1.9672131147540985</v>
      </c>
      <c r="J102" s="65">
        <f t="shared" si="12"/>
        <v>0</v>
      </c>
      <c r="K102" s="64">
        <v>0</v>
      </c>
      <c r="L102" s="18" t="s">
        <v>335</v>
      </c>
      <c r="M102" s="18" t="s">
        <v>335</v>
      </c>
      <c r="N102" s="18" t="s">
        <v>335</v>
      </c>
    </row>
    <row r="103" spans="1:14" x14ac:dyDescent="0.25">
      <c r="A103" s="68" t="s">
        <v>70</v>
      </c>
      <c r="B103" s="67" t="s">
        <v>152</v>
      </c>
      <c r="C103" s="63">
        <v>10.3</v>
      </c>
      <c r="D103" s="64">
        <v>46</v>
      </c>
      <c r="E103" s="64">
        <v>34</v>
      </c>
      <c r="F103" s="64">
        <v>34</v>
      </c>
      <c r="G103" s="63">
        <f t="shared" si="9"/>
        <v>4.4660194174757279</v>
      </c>
      <c r="H103" s="63">
        <f t="shared" si="10"/>
        <v>3.3009708737864076</v>
      </c>
      <c r="I103" s="63">
        <f t="shared" si="11"/>
        <v>3.3009708737864076</v>
      </c>
      <c r="J103" s="65">
        <f t="shared" si="12"/>
        <v>2.9411764705882355</v>
      </c>
      <c r="K103" s="64">
        <v>1</v>
      </c>
      <c r="L103" s="18" t="s">
        <v>335</v>
      </c>
      <c r="M103" s="18" t="s">
        <v>335</v>
      </c>
      <c r="N103" s="18" t="s">
        <v>335</v>
      </c>
    </row>
    <row r="104" spans="1:14" ht="25.5" x14ac:dyDescent="0.25">
      <c r="A104" s="68" t="s">
        <v>71</v>
      </c>
      <c r="B104" s="69" t="s">
        <v>12</v>
      </c>
      <c r="C104" s="70">
        <f>SUM(C105:C105)</f>
        <v>19.100000000000001</v>
      </c>
      <c r="D104" s="71">
        <f>SUM(D105:D105)</f>
        <v>34</v>
      </c>
      <c r="E104" s="71">
        <f>SUM(E105:E105)</f>
        <v>61</v>
      </c>
      <c r="F104" s="71">
        <f>SUM(F105:F105)</f>
        <v>61</v>
      </c>
      <c r="G104" s="63">
        <f t="shared" si="9"/>
        <v>1.7801047120418847</v>
      </c>
      <c r="H104" s="63">
        <f t="shared" si="10"/>
        <v>3.1937172774869107</v>
      </c>
      <c r="I104" s="63">
        <f t="shared" si="11"/>
        <v>3.1937172774869107</v>
      </c>
      <c r="J104" s="65">
        <f t="shared" si="12"/>
        <v>3.278688524590164</v>
      </c>
      <c r="K104" s="64">
        <f>SUM(K105:K105)</f>
        <v>2</v>
      </c>
      <c r="L104" s="18" t="s">
        <v>335</v>
      </c>
      <c r="M104" s="18" t="s">
        <v>335</v>
      </c>
      <c r="N104" s="18" t="s">
        <v>335</v>
      </c>
    </row>
    <row r="105" spans="1:14" x14ac:dyDescent="0.25">
      <c r="A105" s="68" t="s">
        <v>347</v>
      </c>
      <c r="B105" s="67" t="s">
        <v>277</v>
      </c>
      <c r="C105" s="63">
        <v>19.100000000000001</v>
      </c>
      <c r="D105" s="64">
        <v>34</v>
      </c>
      <c r="E105" s="64">
        <v>61</v>
      </c>
      <c r="F105" s="64">
        <v>61</v>
      </c>
      <c r="G105" s="63">
        <f t="shared" si="9"/>
        <v>1.7801047120418847</v>
      </c>
      <c r="H105" s="63">
        <f t="shared" si="10"/>
        <v>3.1937172774869107</v>
      </c>
      <c r="I105" s="63">
        <f t="shared" si="11"/>
        <v>3.1937172774869107</v>
      </c>
      <c r="J105" s="65">
        <f t="shared" si="12"/>
        <v>3.278688524590164</v>
      </c>
      <c r="K105" s="64">
        <v>2</v>
      </c>
      <c r="L105" s="18" t="s">
        <v>335</v>
      </c>
      <c r="M105" s="18" t="s">
        <v>335</v>
      </c>
      <c r="N105" s="18" t="s">
        <v>335</v>
      </c>
    </row>
    <row r="106" spans="1:14" ht="25.5" x14ac:dyDescent="0.25">
      <c r="A106" s="61" t="s">
        <v>16</v>
      </c>
      <c r="B106" s="62" t="s">
        <v>5</v>
      </c>
      <c r="C106" s="63">
        <f>SUM(C107:C131)</f>
        <v>272.16000000000003</v>
      </c>
      <c r="D106" s="64">
        <f>SUM(D107:D131)</f>
        <v>565</v>
      </c>
      <c r="E106" s="64">
        <f>SUM(E107:E131)</f>
        <v>515</v>
      </c>
      <c r="F106" s="64">
        <f>SUM(F107:F131)</f>
        <v>546</v>
      </c>
      <c r="G106" s="63">
        <f t="shared" si="9"/>
        <v>2.0759847148736035</v>
      </c>
      <c r="H106" s="63">
        <f t="shared" si="10"/>
        <v>1.8922692533803642</v>
      </c>
      <c r="I106" s="63">
        <f t="shared" si="11"/>
        <v>2.0061728395061729</v>
      </c>
      <c r="J106" s="65">
        <f t="shared" si="12"/>
        <v>3.6630036630036629</v>
      </c>
      <c r="K106" s="64">
        <f>SUM(K107:K131)</f>
        <v>20</v>
      </c>
      <c r="L106" s="18" t="s">
        <v>335</v>
      </c>
      <c r="M106" s="18" t="s">
        <v>335</v>
      </c>
      <c r="N106" s="18" t="s">
        <v>335</v>
      </c>
    </row>
    <row r="107" spans="1:14" ht="25.5" x14ac:dyDescent="0.25">
      <c r="A107" s="61">
        <v>1</v>
      </c>
      <c r="B107" s="72" t="s">
        <v>278</v>
      </c>
      <c r="C107" s="63">
        <v>0</v>
      </c>
      <c r="D107" s="64">
        <v>0</v>
      </c>
      <c r="E107" s="64">
        <v>0</v>
      </c>
      <c r="F107" s="64">
        <v>0</v>
      </c>
      <c r="G107" s="63">
        <v>0</v>
      </c>
      <c r="H107" s="63">
        <v>0</v>
      </c>
      <c r="I107" s="63">
        <v>0</v>
      </c>
      <c r="J107" s="65">
        <v>0</v>
      </c>
      <c r="K107" s="64">
        <v>0</v>
      </c>
      <c r="L107" s="18" t="s">
        <v>335</v>
      </c>
      <c r="M107" s="18" t="s">
        <v>335</v>
      </c>
      <c r="N107" s="18" t="s">
        <v>335</v>
      </c>
    </row>
    <row r="108" spans="1:14" ht="38.25" x14ac:dyDescent="0.25">
      <c r="A108" s="61">
        <v>2</v>
      </c>
      <c r="B108" s="72" t="s">
        <v>279</v>
      </c>
      <c r="C108" s="63">
        <v>0</v>
      </c>
      <c r="D108" s="64">
        <v>0</v>
      </c>
      <c r="E108" s="64">
        <v>0</v>
      </c>
      <c r="F108" s="64">
        <v>0</v>
      </c>
      <c r="G108" s="63">
        <v>0</v>
      </c>
      <c r="H108" s="63">
        <v>0</v>
      </c>
      <c r="I108" s="63">
        <v>0</v>
      </c>
      <c r="J108" s="65">
        <v>0</v>
      </c>
      <c r="K108" s="64">
        <v>0</v>
      </c>
      <c r="L108" s="18" t="s">
        <v>335</v>
      </c>
      <c r="M108" s="18" t="s">
        <v>335</v>
      </c>
      <c r="N108" s="18" t="s">
        <v>335</v>
      </c>
    </row>
    <row r="109" spans="1:14" ht="38.25" x14ac:dyDescent="0.25">
      <c r="A109" s="61">
        <v>3</v>
      </c>
      <c r="B109" s="72" t="s">
        <v>280</v>
      </c>
      <c r="C109" s="63">
        <v>20</v>
      </c>
      <c r="D109" s="64">
        <v>35</v>
      </c>
      <c r="E109" s="64">
        <v>35</v>
      </c>
      <c r="F109" s="64">
        <v>35</v>
      </c>
      <c r="G109" s="63">
        <f t="shared" si="9"/>
        <v>1.75</v>
      </c>
      <c r="H109" s="63">
        <f t="shared" si="10"/>
        <v>1.75</v>
      </c>
      <c r="I109" s="63">
        <f t="shared" si="11"/>
        <v>1.75</v>
      </c>
      <c r="J109" s="65">
        <f t="shared" si="12"/>
        <v>2.8571428571428572</v>
      </c>
      <c r="K109" s="64">
        <v>1</v>
      </c>
      <c r="L109" s="18" t="s">
        <v>335</v>
      </c>
      <c r="M109" s="18" t="s">
        <v>335</v>
      </c>
      <c r="N109" s="18" t="s">
        <v>335</v>
      </c>
    </row>
    <row r="110" spans="1:14" ht="25.5" x14ac:dyDescent="0.25">
      <c r="A110" s="61">
        <v>4</v>
      </c>
      <c r="B110" s="72" t="s">
        <v>153</v>
      </c>
      <c r="C110" s="63">
        <v>37.700000000000003</v>
      </c>
      <c r="D110" s="64">
        <v>70</v>
      </c>
      <c r="E110" s="64">
        <v>70</v>
      </c>
      <c r="F110" s="64">
        <v>100</v>
      </c>
      <c r="G110" s="63">
        <f t="shared" si="9"/>
        <v>1.8567639257294428</v>
      </c>
      <c r="H110" s="63">
        <f t="shared" si="10"/>
        <v>1.8567639257294428</v>
      </c>
      <c r="I110" s="63">
        <f t="shared" si="11"/>
        <v>2.6525198938992038</v>
      </c>
      <c r="J110" s="65">
        <f t="shared" si="12"/>
        <v>3</v>
      </c>
      <c r="K110" s="64">
        <v>3</v>
      </c>
      <c r="L110" s="18" t="s">
        <v>335</v>
      </c>
      <c r="M110" s="18" t="s">
        <v>335</v>
      </c>
      <c r="N110" s="18" t="s">
        <v>335</v>
      </c>
    </row>
    <row r="111" spans="1:14" ht="25.5" x14ac:dyDescent="0.25">
      <c r="A111" s="61">
        <v>5</v>
      </c>
      <c r="B111" s="72" t="s">
        <v>154</v>
      </c>
      <c r="C111" s="63">
        <v>0</v>
      </c>
      <c r="D111" s="64">
        <v>0</v>
      </c>
      <c r="E111" s="64">
        <v>0</v>
      </c>
      <c r="F111" s="64">
        <v>0</v>
      </c>
      <c r="G111" s="63">
        <v>0</v>
      </c>
      <c r="H111" s="63">
        <v>0</v>
      </c>
      <c r="I111" s="63">
        <v>0</v>
      </c>
      <c r="J111" s="65">
        <v>0</v>
      </c>
      <c r="K111" s="64">
        <v>0</v>
      </c>
      <c r="L111" s="18" t="s">
        <v>335</v>
      </c>
      <c r="M111" s="18" t="s">
        <v>335</v>
      </c>
      <c r="N111" s="18" t="s">
        <v>335</v>
      </c>
    </row>
    <row r="112" spans="1:14" ht="25.5" x14ac:dyDescent="0.25">
      <c r="A112" s="61">
        <v>6</v>
      </c>
      <c r="B112" s="72" t="s">
        <v>281</v>
      </c>
      <c r="C112" s="63">
        <v>40.200000000000003</v>
      </c>
      <c r="D112" s="64">
        <v>75</v>
      </c>
      <c r="E112" s="64">
        <v>74</v>
      </c>
      <c r="F112" s="64">
        <v>75</v>
      </c>
      <c r="G112" s="63">
        <f t="shared" si="9"/>
        <v>1.8656716417910446</v>
      </c>
      <c r="H112" s="63">
        <f t="shared" si="10"/>
        <v>1.8407960199004973</v>
      </c>
      <c r="I112" s="63">
        <f t="shared" si="11"/>
        <v>1.8656716417910446</v>
      </c>
      <c r="J112" s="65">
        <f t="shared" si="12"/>
        <v>4</v>
      </c>
      <c r="K112" s="64">
        <v>3</v>
      </c>
      <c r="L112" s="18" t="s">
        <v>335</v>
      </c>
      <c r="M112" s="18" t="s">
        <v>335</v>
      </c>
      <c r="N112" s="18" t="s">
        <v>335</v>
      </c>
    </row>
    <row r="113" spans="1:14" ht="38.25" x14ac:dyDescent="0.25">
      <c r="A113" s="61">
        <v>7</v>
      </c>
      <c r="B113" s="72" t="s">
        <v>282</v>
      </c>
      <c r="C113" s="63">
        <v>21</v>
      </c>
      <c r="D113" s="64">
        <v>35</v>
      </c>
      <c r="E113" s="64">
        <v>21</v>
      </c>
      <c r="F113" s="64">
        <v>21</v>
      </c>
      <c r="G113" s="63">
        <f t="shared" si="9"/>
        <v>1.6666666666666667</v>
      </c>
      <c r="H113" s="63">
        <f t="shared" si="10"/>
        <v>1</v>
      </c>
      <c r="I113" s="63">
        <f t="shared" si="11"/>
        <v>1</v>
      </c>
      <c r="J113" s="65">
        <f t="shared" si="12"/>
        <v>0</v>
      </c>
      <c r="K113" s="64">
        <v>0</v>
      </c>
      <c r="L113" s="18" t="s">
        <v>335</v>
      </c>
      <c r="M113" s="18" t="s">
        <v>335</v>
      </c>
      <c r="N113" s="18" t="s">
        <v>335</v>
      </c>
    </row>
    <row r="114" spans="1:14" ht="25.5" x14ac:dyDescent="0.25">
      <c r="A114" s="61">
        <v>8</v>
      </c>
      <c r="B114" s="72" t="s">
        <v>155</v>
      </c>
      <c r="C114" s="63">
        <v>0</v>
      </c>
      <c r="D114" s="64">
        <v>0</v>
      </c>
      <c r="E114" s="64">
        <v>0</v>
      </c>
      <c r="F114" s="64">
        <v>0</v>
      </c>
      <c r="G114" s="63">
        <v>0</v>
      </c>
      <c r="H114" s="63">
        <v>0</v>
      </c>
      <c r="I114" s="63">
        <v>0</v>
      </c>
      <c r="J114" s="65">
        <v>0</v>
      </c>
      <c r="K114" s="64">
        <v>0</v>
      </c>
      <c r="L114" s="18" t="s">
        <v>335</v>
      </c>
      <c r="M114" s="18" t="s">
        <v>335</v>
      </c>
      <c r="N114" s="18" t="s">
        <v>335</v>
      </c>
    </row>
    <row r="115" spans="1:14" ht="25.5" x14ac:dyDescent="0.25">
      <c r="A115" s="61">
        <v>9</v>
      </c>
      <c r="B115" s="72" t="s">
        <v>156</v>
      </c>
      <c r="C115" s="63">
        <v>0</v>
      </c>
      <c r="D115" s="64">
        <v>0</v>
      </c>
      <c r="E115" s="64">
        <v>0</v>
      </c>
      <c r="F115" s="64">
        <v>0</v>
      </c>
      <c r="G115" s="63">
        <v>0</v>
      </c>
      <c r="H115" s="63">
        <v>0</v>
      </c>
      <c r="I115" s="63">
        <v>0</v>
      </c>
      <c r="J115" s="65">
        <v>0</v>
      </c>
      <c r="K115" s="64">
        <v>0</v>
      </c>
      <c r="L115" s="18" t="s">
        <v>335</v>
      </c>
      <c r="M115" s="18" t="s">
        <v>335</v>
      </c>
      <c r="N115" s="18" t="s">
        <v>335</v>
      </c>
    </row>
    <row r="116" spans="1:14" ht="25.5" x14ac:dyDescent="0.25">
      <c r="A116" s="61">
        <v>10</v>
      </c>
      <c r="B116" s="72" t="s">
        <v>157</v>
      </c>
      <c r="C116" s="63">
        <v>0</v>
      </c>
      <c r="D116" s="64">
        <v>0</v>
      </c>
      <c r="E116" s="64">
        <v>0</v>
      </c>
      <c r="F116" s="64">
        <v>0</v>
      </c>
      <c r="G116" s="63">
        <v>0</v>
      </c>
      <c r="H116" s="63">
        <v>0</v>
      </c>
      <c r="I116" s="63">
        <v>0</v>
      </c>
      <c r="J116" s="65">
        <v>0</v>
      </c>
      <c r="K116" s="64">
        <v>0</v>
      </c>
      <c r="L116" s="18" t="s">
        <v>335</v>
      </c>
      <c r="M116" s="18" t="s">
        <v>335</v>
      </c>
      <c r="N116" s="18" t="s">
        <v>335</v>
      </c>
    </row>
    <row r="117" spans="1:14" ht="25.5" x14ac:dyDescent="0.25">
      <c r="A117" s="61">
        <v>11</v>
      </c>
      <c r="B117" s="72" t="s">
        <v>158</v>
      </c>
      <c r="C117" s="63">
        <v>0</v>
      </c>
      <c r="D117" s="64">
        <v>0</v>
      </c>
      <c r="E117" s="64">
        <v>0</v>
      </c>
      <c r="F117" s="64">
        <v>0</v>
      </c>
      <c r="G117" s="63">
        <v>0</v>
      </c>
      <c r="H117" s="63">
        <v>0</v>
      </c>
      <c r="I117" s="63">
        <v>0</v>
      </c>
      <c r="J117" s="65">
        <v>0</v>
      </c>
      <c r="K117" s="64">
        <v>0</v>
      </c>
      <c r="L117" s="18" t="s">
        <v>335</v>
      </c>
      <c r="M117" s="18" t="s">
        <v>335</v>
      </c>
      <c r="N117" s="18" t="s">
        <v>335</v>
      </c>
    </row>
    <row r="118" spans="1:14" x14ac:dyDescent="0.25">
      <c r="A118" s="61">
        <v>12</v>
      </c>
      <c r="B118" s="72" t="s">
        <v>159</v>
      </c>
      <c r="C118" s="63">
        <v>0</v>
      </c>
      <c r="D118" s="64">
        <v>0</v>
      </c>
      <c r="E118" s="64">
        <v>0</v>
      </c>
      <c r="F118" s="64">
        <v>0</v>
      </c>
      <c r="G118" s="63">
        <v>0</v>
      </c>
      <c r="H118" s="63">
        <v>0</v>
      </c>
      <c r="I118" s="63">
        <v>0</v>
      </c>
      <c r="J118" s="65">
        <v>0</v>
      </c>
      <c r="K118" s="64">
        <v>0</v>
      </c>
      <c r="L118" s="18" t="s">
        <v>335</v>
      </c>
      <c r="M118" s="18" t="s">
        <v>335</v>
      </c>
      <c r="N118" s="18" t="s">
        <v>335</v>
      </c>
    </row>
    <row r="119" spans="1:14" x14ac:dyDescent="0.25">
      <c r="A119" s="61">
        <v>13</v>
      </c>
      <c r="B119" s="72" t="s">
        <v>160</v>
      </c>
      <c r="C119" s="63">
        <v>40.1</v>
      </c>
      <c r="D119" s="64">
        <v>82</v>
      </c>
      <c r="E119" s="64">
        <v>82</v>
      </c>
      <c r="F119" s="64">
        <v>82</v>
      </c>
      <c r="G119" s="63">
        <f t="shared" si="9"/>
        <v>2.0448877805486285</v>
      </c>
      <c r="H119" s="63">
        <f t="shared" si="10"/>
        <v>2.0448877805486285</v>
      </c>
      <c r="I119" s="63">
        <f t="shared" si="11"/>
        <v>2.0448877805486285</v>
      </c>
      <c r="J119" s="65">
        <f t="shared" si="12"/>
        <v>4.8780487804878048</v>
      </c>
      <c r="K119" s="64">
        <v>4</v>
      </c>
      <c r="L119" s="18" t="s">
        <v>335</v>
      </c>
      <c r="M119" s="18" t="s">
        <v>335</v>
      </c>
      <c r="N119" s="18" t="s">
        <v>335</v>
      </c>
    </row>
    <row r="120" spans="1:14" ht="25.5" x14ac:dyDescent="0.25">
      <c r="A120" s="61">
        <v>14</v>
      </c>
      <c r="B120" s="72" t="s">
        <v>161</v>
      </c>
      <c r="C120" s="63">
        <v>0</v>
      </c>
      <c r="D120" s="64">
        <v>0</v>
      </c>
      <c r="E120" s="64">
        <v>0</v>
      </c>
      <c r="F120" s="64">
        <v>0</v>
      </c>
      <c r="G120" s="63">
        <v>0</v>
      </c>
      <c r="H120" s="63">
        <v>0</v>
      </c>
      <c r="I120" s="63">
        <v>0</v>
      </c>
      <c r="J120" s="65">
        <v>0</v>
      </c>
      <c r="K120" s="64">
        <v>0</v>
      </c>
      <c r="L120" s="18" t="s">
        <v>335</v>
      </c>
      <c r="M120" s="18" t="s">
        <v>335</v>
      </c>
      <c r="N120" s="18" t="s">
        <v>335</v>
      </c>
    </row>
    <row r="121" spans="1:14" ht="25.5" x14ac:dyDescent="0.25">
      <c r="A121" s="61">
        <v>15</v>
      </c>
      <c r="B121" s="72" t="s">
        <v>162</v>
      </c>
      <c r="C121" s="63">
        <v>0</v>
      </c>
      <c r="D121" s="64">
        <v>0</v>
      </c>
      <c r="E121" s="64">
        <v>0</v>
      </c>
      <c r="F121" s="64">
        <v>0</v>
      </c>
      <c r="G121" s="63">
        <v>0</v>
      </c>
      <c r="H121" s="63">
        <v>0</v>
      </c>
      <c r="I121" s="63">
        <v>0</v>
      </c>
      <c r="J121" s="65">
        <v>0</v>
      </c>
      <c r="K121" s="64">
        <v>0</v>
      </c>
      <c r="L121" s="18" t="s">
        <v>335</v>
      </c>
      <c r="M121" s="18" t="s">
        <v>335</v>
      </c>
      <c r="N121" s="18" t="s">
        <v>335</v>
      </c>
    </row>
    <row r="122" spans="1:14" ht="25.5" x14ac:dyDescent="0.25">
      <c r="A122" s="61">
        <v>16</v>
      </c>
      <c r="B122" s="72" t="s">
        <v>163</v>
      </c>
      <c r="C122" s="63">
        <v>0</v>
      </c>
      <c r="D122" s="64">
        <v>0</v>
      </c>
      <c r="E122" s="64">
        <v>0</v>
      </c>
      <c r="F122" s="64">
        <v>0</v>
      </c>
      <c r="G122" s="63">
        <v>0</v>
      </c>
      <c r="H122" s="63">
        <v>0</v>
      </c>
      <c r="I122" s="63">
        <v>0</v>
      </c>
      <c r="J122" s="65">
        <v>0</v>
      </c>
      <c r="K122" s="64">
        <v>0</v>
      </c>
      <c r="L122" s="18" t="s">
        <v>335</v>
      </c>
      <c r="M122" s="18" t="s">
        <v>335</v>
      </c>
      <c r="N122" s="18" t="s">
        <v>335</v>
      </c>
    </row>
    <row r="123" spans="1:14" ht="25.5" x14ac:dyDescent="0.25">
      <c r="A123" s="61">
        <v>17</v>
      </c>
      <c r="B123" s="72" t="s">
        <v>164</v>
      </c>
      <c r="C123" s="63">
        <v>4.5999999999999996</v>
      </c>
      <c r="D123" s="64">
        <v>0</v>
      </c>
      <c r="E123" s="64">
        <v>5</v>
      </c>
      <c r="F123" s="64">
        <v>5</v>
      </c>
      <c r="G123" s="63">
        <f t="shared" si="9"/>
        <v>0</v>
      </c>
      <c r="H123" s="63">
        <f t="shared" si="10"/>
        <v>1.0869565217391306</v>
      </c>
      <c r="I123" s="63">
        <f t="shared" si="11"/>
        <v>1.0869565217391306</v>
      </c>
      <c r="J123" s="65">
        <f t="shared" si="12"/>
        <v>0</v>
      </c>
      <c r="K123" s="64">
        <v>0</v>
      </c>
      <c r="L123" s="18" t="s">
        <v>335</v>
      </c>
      <c r="M123" s="18" t="s">
        <v>335</v>
      </c>
      <c r="N123" s="18" t="s">
        <v>335</v>
      </c>
    </row>
    <row r="124" spans="1:14" ht="25.5" x14ac:dyDescent="0.25">
      <c r="A124" s="61">
        <v>18</v>
      </c>
      <c r="B124" s="72" t="s">
        <v>283</v>
      </c>
      <c r="C124" s="63">
        <v>6.2</v>
      </c>
      <c r="D124" s="64">
        <v>16</v>
      </c>
      <c r="E124" s="64">
        <v>6</v>
      </c>
      <c r="F124" s="64">
        <v>6</v>
      </c>
      <c r="G124" s="63">
        <f t="shared" si="9"/>
        <v>2.5806451612903225</v>
      </c>
      <c r="H124" s="63">
        <f t="shared" si="10"/>
        <v>0.96774193548387089</v>
      </c>
      <c r="I124" s="63">
        <f t="shared" si="11"/>
        <v>0.96774193548387089</v>
      </c>
      <c r="J124" s="65">
        <f t="shared" si="12"/>
        <v>0</v>
      </c>
      <c r="K124" s="64">
        <v>0</v>
      </c>
      <c r="L124" s="18" t="s">
        <v>335</v>
      </c>
      <c r="M124" s="18" t="s">
        <v>335</v>
      </c>
      <c r="N124" s="18" t="s">
        <v>335</v>
      </c>
    </row>
    <row r="125" spans="1:14" x14ac:dyDescent="0.25">
      <c r="A125" s="61">
        <v>19</v>
      </c>
      <c r="B125" s="72" t="s">
        <v>348</v>
      </c>
      <c r="C125" s="63">
        <v>29.7</v>
      </c>
      <c r="D125" s="64">
        <v>80</v>
      </c>
      <c r="E125" s="64">
        <v>80</v>
      </c>
      <c r="F125" s="64">
        <v>80</v>
      </c>
      <c r="G125" s="63">
        <f t="shared" si="9"/>
        <v>2.6936026936026938</v>
      </c>
      <c r="H125" s="63">
        <f t="shared" si="10"/>
        <v>2.6936026936026938</v>
      </c>
      <c r="I125" s="63">
        <f t="shared" si="11"/>
        <v>2.6936026936026938</v>
      </c>
      <c r="J125" s="65">
        <f t="shared" si="12"/>
        <v>5</v>
      </c>
      <c r="K125" s="64">
        <v>4</v>
      </c>
      <c r="L125" s="18" t="s">
        <v>335</v>
      </c>
      <c r="M125" s="18" t="s">
        <v>335</v>
      </c>
      <c r="N125" s="18" t="s">
        <v>335</v>
      </c>
    </row>
    <row r="126" spans="1:14" ht="25.5" x14ac:dyDescent="0.25">
      <c r="A126" s="61">
        <v>20</v>
      </c>
      <c r="B126" s="72" t="s">
        <v>349</v>
      </c>
      <c r="C126" s="63">
        <v>30.9</v>
      </c>
      <c r="D126" s="64">
        <v>83</v>
      </c>
      <c r="E126" s="64">
        <v>83</v>
      </c>
      <c r="F126" s="64">
        <v>83</v>
      </c>
      <c r="G126" s="63">
        <f t="shared" si="9"/>
        <v>2.6860841423948223</v>
      </c>
      <c r="H126" s="63">
        <f t="shared" si="10"/>
        <v>2.6860841423948223</v>
      </c>
      <c r="I126" s="63">
        <f t="shared" si="11"/>
        <v>2.6860841423948223</v>
      </c>
      <c r="J126" s="65">
        <f t="shared" si="12"/>
        <v>4.8192771084337354</v>
      </c>
      <c r="K126" s="64">
        <v>4</v>
      </c>
      <c r="L126" s="18" t="s">
        <v>335</v>
      </c>
      <c r="M126" s="18" t="s">
        <v>335</v>
      </c>
      <c r="N126" s="18" t="s">
        <v>335</v>
      </c>
    </row>
    <row r="127" spans="1:14" ht="25.5" x14ac:dyDescent="0.25">
      <c r="A127" s="61">
        <v>21</v>
      </c>
      <c r="B127" s="72" t="s">
        <v>165</v>
      </c>
      <c r="C127" s="63">
        <v>3.8</v>
      </c>
      <c r="D127" s="64">
        <v>0</v>
      </c>
      <c r="E127" s="64">
        <v>0</v>
      </c>
      <c r="F127" s="64">
        <v>0</v>
      </c>
      <c r="G127" s="63">
        <f t="shared" si="9"/>
        <v>0</v>
      </c>
      <c r="H127" s="63">
        <f t="shared" si="10"/>
        <v>0</v>
      </c>
      <c r="I127" s="63">
        <f t="shared" si="11"/>
        <v>0</v>
      </c>
      <c r="J127" s="65">
        <v>0</v>
      </c>
      <c r="K127" s="64">
        <v>0</v>
      </c>
      <c r="L127" s="18" t="s">
        <v>335</v>
      </c>
      <c r="M127" s="18" t="s">
        <v>335</v>
      </c>
      <c r="N127" s="18" t="s">
        <v>335</v>
      </c>
    </row>
    <row r="128" spans="1:14" x14ac:dyDescent="0.25">
      <c r="A128" s="61">
        <v>22</v>
      </c>
      <c r="B128" s="72" t="s">
        <v>166</v>
      </c>
      <c r="C128" s="63">
        <v>0</v>
      </c>
      <c r="D128" s="64">
        <v>0</v>
      </c>
      <c r="E128" s="64">
        <v>0</v>
      </c>
      <c r="F128" s="64">
        <v>0</v>
      </c>
      <c r="G128" s="63">
        <v>0</v>
      </c>
      <c r="H128" s="63">
        <v>0</v>
      </c>
      <c r="I128" s="63">
        <v>0</v>
      </c>
      <c r="J128" s="65">
        <v>0</v>
      </c>
      <c r="K128" s="64">
        <v>0</v>
      </c>
      <c r="L128" s="18" t="s">
        <v>335</v>
      </c>
      <c r="M128" s="18" t="s">
        <v>335</v>
      </c>
      <c r="N128" s="18" t="s">
        <v>335</v>
      </c>
    </row>
    <row r="129" spans="1:14" x14ac:dyDescent="0.25">
      <c r="A129" s="61">
        <v>23</v>
      </c>
      <c r="B129" s="72" t="s">
        <v>167</v>
      </c>
      <c r="C129" s="63">
        <v>20.2</v>
      </c>
      <c r="D129" s="64">
        <v>50</v>
      </c>
      <c r="E129" s="64">
        <v>20</v>
      </c>
      <c r="F129" s="64">
        <v>20</v>
      </c>
      <c r="G129" s="63">
        <f t="shared" si="9"/>
        <v>2.4752475247524752</v>
      </c>
      <c r="H129" s="63">
        <f t="shared" si="10"/>
        <v>0.99009900990099009</v>
      </c>
      <c r="I129" s="63">
        <f t="shared" si="11"/>
        <v>0.99009900990099009</v>
      </c>
      <c r="J129" s="65">
        <f t="shared" si="12"/>
        <v>0</v>
      </c>
      <c r="K129" s="64">
        <v>0</v>
      </c>
      <c r="L129" s="18" t="s">
        <v>335</v>
      </c>
      <c r="M129" s="18" t="s">
        <v>335</v>
      </c>
      <c r="N129" s="18" t="s">
        <v>335</v>
      </c>
    </row>
    <row r="130" spans="1:14" ht="25.5" x14ac:dyDescent="0.25">
      <c r="A130" s="61" t="s">
        <v>47</v>
      </c>
      <c r="B130" s="67" t="s">
        <v>391</v>
      </c>
      <c r="C130" s="63">
        <v>12.6</v>
      </c>
      <c r="D130" s="64">
        <v>34</v>
      </c>
      <c r="E130" s="64">
        <v>34</v>
      </c>
      <c r="F130" s="64">
        <v>34</v>
      </c>
      <c r="G130" s="63">
        <f t="shared" si="9"/>
        <v>2.6984126984126986</v>
      </c>
      <c r="H130" s="63">
        <f t="shared" si="10"/>
        <v>2.6984126984126986</v>
      </c>
      <c r="I130" s="63">
        <f t="shared" si="11"/>
        <v>2.6984126984126986</v>
      </c>
      <c r="J130" s="65">
        <f t="shared" si="12"/>
        <v>2.9411764705882355</v>
      </c>
      <c r="K130" s="64">
        <v>1</v>
      </c>
      <c r="L130" s="18" t="s">
        <v>335</v>
      </c>
      <c r="M130" s="18" t="s">
        <v>335</v>
      </c>
      <c r="N130" s="18" t="s">
        <v>335</v>
      </c>
    </row>
    <row r="131" spans="1:14" ht="25.5" x14ac:dyDescent="0.25">
      <c r="A131" s="68" t="s">
        <v>72</v>
      </c>
      <c r="B131" s="69" t="s">
        <v>12</v>
      </c>
      <c r="C131" s="70">
        <f>SUM(C132:C132)</f>
        <v>5.16</v>
      </c>
      <c r="D131" s="71">
        <f>SUM(D132:D132)</f>
        <v>5</v>
      </c>
      <c r="E131" s="71">
        <f>SUM(E132:E132)</f>
        <v>5</v>
      </c>
      <c r="F131" s="71">
        <f>SUM(F132:F132)</f>
        <v>5</v>
      </c>
      <c r="G131" s="63">
        <f t="shared" si="9"/>
        <v>0.96899224806201545</v>
      </c>
      <c r="H131" s="63">
        <f t="shared" si="10"/>
        <v>0.96899224806201545</v>
      </c>
      <c r="I131" s="63">
        <f t="shared" si="11"/>
        <v>0.96899224806201545</v>
      </c>
      <c r="J131" s="65">
        <f t="shared" si="12"/>
        <v>0</v>
      </c>
      <c r="K131" s="71">
        <f>SUM(K132:K132)</f>
        <v>0</v>
      </c>
      <c r="L131" s="18" t="s">
        <v>335</v>
      </c>
      <c r="M131" s="18" t="s">
        <v>335</v>
      </c>
      <c r="N131" s="18" t="s">
        <v>335</v>
      </c>
    </row>
    <row r="132" spans="1:14" x14ac:dyDescent="0.25">
      <c r="A132" s="68" t="s">
        <v>392</v>
      </c>
      <c r="B132" s="67" t="s">
        <v>284</v>
      </c>
      <c r="C132" s="63">
        <v>5.16</v>
      </c>
      <c r="D132" s="64">
        <v>5</v>
      </c>
      <c r="E132" s="64">
        <v>5</v>
      </c>
      <c r="F132" s="64">
        <v>5</v>
      </c>
      <c r="G132" s="63">
        <f t="shared" si="9"/>
        <v>0.96899224806201545</v>
      </c>
      <c r="H132" s="63">
        <f t="shared" si="10"/>
        <v>0.96899224806201545</v>
      </c>
      <c r="I132" s="63">
        <f t="shared" si="11"/>
        <v>0.96899224806201545</v>
      </c>
      <c r="J132" s="65">
        <f t="shared" si="12"/>
        <v>0</v>
      </c>
      <c r="K132" s="64">
        <v>0</v>
      </c>
      <c r="L132" s="18" t="s">
        <v>335</v>
      </c>
      <c r="M132" s="18" t="s">
        <v>335</v>
      </c>
      <c r="N132" s="18" t="s">
        <v>335</v>
      </c>
    </row>
    <row r="133" spans="1:14" ht="25.5" x14ac:dyDescent="0.25">
      <c r="A133" s="61" t="s">
        <v>17</v>
      </c>
      <c r="B133" s="62" t="s">
        <v>6</v>
      </c>
      <c r="C133" s="70">
        <f>SUM(C134:C156)</f>
        <v>153.69999999999996</v>
      </c>
      <c r="D133" s="71">
        <f>SUM(D134:D156)</f>
        <v>195</v>
      </c>
      <c r="E133" s="71">
        <f>SUM(E134:E156)</f>
        <v>177</v>
      </c>
      <c r="F133" s="71">
        <f>SUM(F134:F156)</f>
        <v>177</v>
      </c>
      <c r="G133" s="63">
        <f t="shared" si="9"/>
        <v>1.2687052700065065</v>
      </c>
      <c r="H133" s="63">
        <f t="shared" si="10"/>
        <v>1.1515940143135983</v>
      </c>
      <c r="I133" s="63">
        <f t="shared" si="11"/>
        <v>1.1515940143135983</v>
      </c>
      <c r="J133" s="65">
        <f t="shared" si="12"/>
        <v>2.2598870056497176</v>
      </c>
      <c r="K133" s="64">
        <f>SUM(K134:K156)</f>
        <v>4</v>
      </c>
      <c r="L133" s="18" t="s">
        <v>335</v>
      </c>
      <c r="M133" s="18" t="s">
        <v>335</v>
      </c>
      <c r="N133" s="18" t="s">
        <v>335</v>
      </c>
    </row>
    <row r="134" spans="1:14" ht="25.5" x14ac:dyDescent="0.25">
      <c r="A134" s="68" t="s">
        <v>31</v>
      </c>
      <c r="B134" s="67" t="s">
        <v>285</v>
      </c>
      <c r="C134" s="70">
        <v>5.2</v>
      </c>
      <c r="D134" s="71">
        <v>6</v>
      </c>
      <c r="E134" s="71">
        <v>5</v>
      </c>
      <c r="F134" s="71">
        <v>5</v>
      </c>
      <c r="G134" s="63">
        <f t="shared" si="9"/>
        <v>1.1538461538461537</v>
      </c>
      <c r="H134" s="63">
        <f t="shared" si="10"/>
        <v>0.96153846153846145</v>
      </c>
      <c r="I134" s="63">
        <f t="shared" si="11"/>
        <v>0.96153846153846145</v>
      </c>
      <c r="J134" s="65">
        <f t="shared" si="12"/>
        <v>0</v>
      </c>
      <c r="K134" s="64">
        <v>0</v>
      </c>
      <c r="L134" s="18" t="s">
        <v>335</v>
      </c>
      <c r="M134" s="18" t="s">
        <v>335</v>
      </c>
      <c r="N134" s="18" t="s">
        <v>335</v>
      </c>
    </row>
    <row r="135" spans="1:14" x14ac:dyDescent="0.25">
      <c r="A135" s="68" t="s">
        <v>51</v>
      </c>
      <c r="B135" s="67" t="s">
        <v>168</v>
      </c>
      <c r="C135" s="63">
        <v>21</v>
      </c>
      <c r="D135" s="64">
        <v>47</v>
      </c>
      <c r="E135" s="64">
        <v>21</v>
      </c>
      <c r="F135" s="64">
        <v>21</v>
      </c>
      <c r="G135" s="63">
        <f t="shared" si="9"/>
        <v>2.2380952380952381</v>
      </c>
      <c r="H135" s="63">
        <f t="shared" si="10"/>
        <v>1</v>
      </c>
      <c r="I135" s="63">
        <f t="shared" si="11"/>
        <v>1</v>
      </c>
      <c r="J135" s="65">
        <f t="shared" si="12"/>
        <v>0</v>
      </c>
      <c r="K135" s="64">
        <v>0</v>
      </c>
      <c r="L135" s="18" t="s">
        <v>335</v>
      </c>
      <c r="M135" s="18" t="s">
        <v>335</v>
      </c>
      <c r="N135" s="18" t="s">
        <v>335</v>
      </c>
    </row>
    <row r="136" spans="1:14" x14ac:dyDescent="0.25">
      <c r="A136" s="68" t="s">
        <v>52</v>
      </c>
      <c r="B136" s="67" t="s">
        <v>350</v>
      </c>
      <c r="C136" s="63">
        <v>0</v>
      </c>
      <c r="D136" s="64">
        <v>0</v>
      </c>
      <c r="E136" s="64">
        <v>0</v>
      </c>
      <c r="F136" s="64">
        <v>0</v>
      </c>
      <c r="G136" s="63">
        <v>0</v>
      </c>
      <c r="H136" s="63">
        <v>0</v>
      </c>
      <c r="I136" s="63">
        <v>0</v>
      </c>
      <c r="J136" s="65">
        <v>0</v>
      </c>
      <c r="K136" s="64">
        <v>0</v>
      </c>
      <c r="L136" s="18" t="s">
        <v>335</v>
      </c>
      <c r="M136" s="18" t="s">
        <v>335</v>
      </c>
      <c r="N136" s="18" t="s">
        <v>335</v>
      </c>
    </row>
    <row r="137" spans="1:14" x14ac:dyDescent="0.25">
      <c r="A137" s="68" t="s">
        <v>53</v>
      </c>
      <c r="B137" s="67" t="s">
        <v>169</v>
      </c>
      <c r="C137" s="63">
        <v>25</v>
      </c>
      <c r="D137" s="64">
        <v>50</v>
      </c>
      <c r="E137" s="64">
        <v>50</v>
      </c>
      <c r="F137" s="64">
        <v>50</v>
      </c>
      <c r="G137" s="63">
        <f t="shared" si="9"/>
        <v>2</v>
      </c>
      <c r="H137" s="63">
        <f t="shared" si="10"/>
        <v>2</v>
      </c>
      <c r="I137" s="63">
        <f t="shared" si="11"/>
        <v>2</v>
      </c>
      <c r="J137" s="65">
        <f t="shared" si="12"/>
        <v>4</v>
      </c>
      <c r="K137" s="64">
        <v>2</v>
      </c>
      <c r="L137" s="18" t="s">
        <v>335</v>
      </c>
      <c r="M137" s="18" t="s">
        <v>335</v>
      </c>
      <c r="N137" s="18" t="s">
        <v>335</v>
      </c>
    </row>
    <row r="138" spans="1:14" x14ac:dyDescent="0.25">
      <c r="A138" s="68" t="s">
        <v>54</v>
      </c>
      <c r="B138" s="67" t="s">
        <v>170</v>
      </c>
      <c r="C138" s="63">
        <v>0</v>
      </c>
      <c r="D138" s="64">
        <v>0</v>
      </c>
      <c r="E138" s="64">
        <v>0</v>
      </c>
      <c r="F138" s="64">
        <v>0</v>
      </c>
      <c r="G138" s="63">
        <v>0</v>
      </c>
      <c r="H138" s="63">
        <v>0</v>
      </c>
      <c r="I138" s="63">
        <v>0</v>
      </c>
      <c r="J138" s="65">
        <v>0</v>
      </c>
      <c r="K138" s="64">
        <v>0</v>
      </c>
      <c r="L138" s="18" t="s">
        <v>335</v>
      </c>
      <c r="M138" s="18" t="s">
        <v>335</v>
      </c>
      <c r="N138" s="18" t="s">
        <v>335</v>
      </c>
    </row>
    <row r="139" spans="1:14" x14ac:dyDescent="0.25">
      <c r="A139" s="68" t="s">
        <v>55</v>
      </c>
      <c r="B139" s="67" t="s">
        <v>171</v>
      </c>
      <c r="C139" s="63">
        <v>4.3</v>
      </c>
      <c r="D139" s="64">
        <v>4</v>
      </c>
      <c r="E139" s="64">
        <v>4</v>
      </c>
      <c r="F139" s="64">
        <v>4</v>
      </c>
      <c r="G139" s="63">
        <f t="shared" si="9"/>
        <v>0.93023255813953487</v>
      </c>
      <c r="H139" s="63">
        <f t="shared" si="10"/>
        <v>0.93023255813953487</v>
      </c>
      <c r="I139" s="63">
        <f t="shared" si="11"/>
        <v>0.93023255813953487</v>
      </c>
      <c r="J139" s="65">
        <f t="shared" si="12"/>
        <v>0</v>
      </c>
      <c r="K139" s="64">
        <v>0</v>
      </c>
      <c r="L139" s="18" t="s">
        <v>335</v>
      </c>
      <c r="M139" s="18" t="s">
        <v>335</v>
      </c>
      <c r="N139" s="18" t="s">
        <v>335</v>
      </c>
    </row>
    <row r="140" spans="1:14" x14ac:dyDescent="0.25">
      <c r="A140" s="68" t="s">
        <v>56</v>
      </c>
      <c r="B140" s="67" t="s">
        <v>172</v>
      </c>
      <c r="C140" s="63">
        <v>0</v>
      </c>
      <c r="D140" s="64">
        <v>0</v>
      </c>
      <c r="E140" s="64">
        <v>0</v>
      </c>
      <c r="F140" s="64">
        <v>0</v>
      </c>
      <c r="G140" s="63">
        <v>0</v>
      </c>
      <c r="H140" s="63">
        <v>0</v>
      </c>
      <c r="I140" s="63">
        <v>0</v>
      </c>
      <c r="J140" s="65">
        <v>0</v>
      </c>
      <c r="K140" s="64">
        <v>0</v>
      </c>
      <c r="L140" s="18" t="s">
        <v>335</v>
      </c>
      <c r="M140" s="18" t="s">
        <v>335</v>
      </c>
      <c r="N140" s="18" t="s">
        <v>335</v>
      </c>
    </row>
    <row r="141" spans="1:14" x14ac:dyDescent="0.25">
      <c r="A141" s="68" t="s">
        <v>57</v>
      </c>
      <c r="B141" s="67" t="s">
        <v>173</v>
      </c>
      <c r="C141" s="63">
        <v>12</v>
      </c>
      <c r="D141" s="64">
        <v>12</v>
      </c>
      <c r="E141" s="64">
        <v>12</v>
      </c>
      <c r="F141" s="64">
        <v>12</v>
      </c>
      <c r="G141" s="63">
        <f t="shared" si="9"/>
        <v>1</v>
      </c>
      <c r="H141" s="63">
        <f t="shared" si="10"/>
        <v>1</v>
      </c>
      <c r="I141" s="63">
        <f t="shared" si="11"/>
        <v>1</v>
      </c>
      <c r="J141" s="65">
        <f t="shared" si="12"/>
        <v>0</v>
      </c>
      <c r="K141" s="64">
        <v>0</v>
      </c>
      <c r="L141" s="18" t="s">
        <v>335</v>
      </c>
      <c r="M141" s="18" t="s">
        <v>335</v>
      </c>
      <c r="N141" s="18" t="s">
        <v>335</v>
      </c>
    </row>
    <row r="142" spans="1:14" ht="25.5" x14ac:dyDescent="0.25">
      <c r="A142" s="68" t="s">
        <v>58</v>
      </c>
      <c r="B142" s="67" t="s">
        <v>286</v>
      </c>
      <c r="C142" s="63">
        <v>0</v>
      </c>
      <c r="D142" s="64">
        <v>0</v>
      </c>
      <c r="E142" s="64">
        <v>0</v>
      </c>
      <c r="F142" s="64">
        <v>0</v>
      </c>
      <c r="G142" s="63">
        <v>0</v>
      </c>
      <c r="H142" s="63">
        <v>0</v>
      </c>
      <c r="I142" s="63">
        <v>0</v>
      </c>
      <c r="J142" s="65">
        <v>0</v>
      </c>
      <c r="K142" s="64">
        <v>0</v>
      </c>
      <c r="L142" s="18" t="s">
        <v>335</v>
      </c>
      <c r="M142" s="18" t="s">
        <v>335</v>
      </c>
      <c r="N142" s="18" t="s">
        <v>335</v>
      </c>
    </row>
    <row r="143" spans="1:14" x14ac:dyDescent="0.25">
      <c r="A143" s="68" t="s">
        <v>59</v>
      </c>
      <c r="B143" s="67" t="s">
        <v>174</v>
      </c>
      <c r="C143" s="63">
        <v>1.4</v>
      </c>
      <c r="D143" s="64">
        <v>1</v>
      </c>
      <c r="E143" s="64">
        <v>1</v>
      </c>
      <c r="F143" s="64">
        <v>1</v>
      </c>
      <c r="G143" s="63">
        <f t="shared" si="9"/>
        <v>0.7142857142857143</v>
      </c>
      <c r="H143" s="63">
        <f t="shared" si="10"/>
        <v>0.7142857142857143</v>
      </c>
      <c r="I143" s="63">
        <f t="shared" si="11"/>
        <v>0.7142857142857143</v>
      </c>
      <c r="J143" s="65">
        <f t="shared" ref="J143:J206" si="13">K143*100/F143</f>
        <v>0</v>
      </c>
      <c r="K143" s="64">
        <v>0</v>
      </c>
      <c r="L143" s="18" t="s">
        <v>335</v>
      </c>
      <c r="M143" s="18" t="s">
        <v>335</v>
      </c>
      <c r="N143" s="18" t="s">
        <v>335</v>
      </c>
    </row>
    <row r="144" spans="1:14" x14ac:dyDescent="0.25">
      <c r="A144" s="68" t="s">
        <v>60</v>
      </c>
      <c r="B144" s="67" t="s">
        <v>175</v>
      </c>
      <c r="C144" s="63">
        <v>0</v>
      </c>
      <c r="D144" s="64">
        <v>0</v>
      </c>
      <c r="E144" s="64">
        <v>0</v>
      </c>
      <c r="F144" s="64">
        <v>0</v>
      </c>
      <c r="G144" s="63">
        <v>0</v>
      </c>
      <c r="H144" s="63">
        <v>0</v>
      </c>
      <c r="I144" s="63">
        <v>0</v>
      </c>
      <c r="J144" s="65">
        <v>0</v>
      </c>
      <c r="K144" s="64">
        <v>0</v>
      </c>
      <c r="L144" s="18" t="s">
        <v>335</v>
      </c>
      <c r="M144" s="18" t="s">
        <v>335</v>
      </c>
      <c r="N144" s="18" t="s">
        <v>335</v>
      </c>
    </row>
    <row r="145" spans="1:14" x14ac:dyDescent="0.25">
      <c r="A145" s="68" t="s">
        <v>49</v>
      </c>
      <c r="B145" s="67" t="s">
        <v>351</v>
      </c>
      <c r="C145" s="63">
        <v>0</v>
      </c>
      <c r="D145" s="64">
        <v>0</v>
      </c>
      <c r="E145" s="64">
        <v>0</v>
      </c>
      <c r="F145" s="64">
        <v>0</v>
      </c>
      <c r="G145" s="63">
        <v>0</v>
      </c>
      <c r="H145" s="63">
        <v>0</v>
      </c>
      <c r="I145" s="63">
        <v>0</v>
      </c>
      <c r="J145" s="65">
        <v>0</v>
      </c>
      <c r="K145" s="64">
        <v>0</v>
      </c>
      <c r="L145" s="18" t="s">
        <v>335</v>
      </c>
      <c r="M145" s="18" t="s">
        <v>335</v>
      </c>
      <c r="N145" s="18" t="s">
        <v>335</v>
      </c>
    </row>
    <row r="146" spans="1:14" ht="25.5" x14ac:dyDescent="0.25">
      <c r="A146" s="68" t="s">
        <v>61</v>
      </c>
      <c r="B146" s="67" t="s">
        <v>176</v>
      </c>
      <c r="C146" s="63">
        <v>56.3</v>
      </c>
      <c r="D146" s="64">
        <v>75</v>
      </c>
      <c r="E146" s="64">
        <v>75</v>
      </c>
      <c r="F146" s="64">
        <v>75</v>
      </c>
      <c r="G146" s="63">
        <f t="shared" ref="G146:G208" si="14">D146/C146</f>
        <v>1.3321492007104796</v>
      </c>
      <c r="H146" s="63">
        <f t="shared" ref="H146:H208" si="15">E146/C146</f>
        <v>1.3321492007104796</v>
      </c>
      <c r="I146" s="63">
        <f t="shared" ref="I146:I208" si="16">F146/C146</f>
        <v>1.3321492007104796</v>
      </c>
      <c r="J146" s="65">
        <f t="shared" si="13"/>
        <v>2.6666666666666665</v>
      </c>
      <c r="K146" s="64">
        <v>2</v>
      </c>
      <c r="L146" s="18" t="s">
        <v>335</v>
      </c>
      <c r="M146" s="18" t="s">
        <v>335</v>
      </c>
      <c r="N146" s="18" t="s">
        <v>335</v>
      </c>
    </row>
    <row r="147" spans="1:14" x14ac:dyDescent="0.25">
      <c r="A147" s="68" t="s">
        <v>62</v>
      </c>
      <c r="B147" s="67" t="s">
        <v>177</v>
      </c>
      <c r="C147" s="63">
        <v>0</v>
      </c>
      <c r="D147" s="64">
        <v>0</v>
      </c>
      <c r="E147" s="64">
        <v>0</v>
      </c>
      <c r="F147" s="64">
        <v>0</v>
      </c>
      <c r="G147" s="63">
        <v>0</v>
      </c>
      <c r="H147" s="63">
        <v>0</v>
      </c>
      <c r="I147" s="63">
        <v>0</v>
      </c>
      <c r="J147" s="65">
        <v>0</v>
      </c>
      <c r="K147" s="64">
        <v>0</v>
      </c>
      <c r="L147" s="18" t="s">
        <v>335</v>
      </c>
      <c r="M147" s="18" t="s">
        <v>335</v>
      </c>
      <c r="N147" s="18" t="s">
        <v>335</v>
      </c>
    </row>
    <row r="148" spans="1:14" ht="25.5" x14ac:dyDescent="0.25">
      <c r="A148" s="68" t="s">
        <v>63</v>
      </c>
      <c r="B148" s="67" t="s">
        <v>178</v>
      </c>
      <c r="C148" s="63">
        <v>5.4</v>
      </c>
      <c r="D148" s="64">
        <v>0</v>
      </c>
      <c r="E148" s="64">
        <v>0</v>
      </c>
      <c r="F148" s="64">
        <v>0</v>
      </c>
      <c r="G148" s="63">
        <f t="shared" si="14"/>
        <v>0</v>
      </c>
      <c r="H148" s="63">
        <f t="shared" si="15"/>
        <v>0</v>
      </c>
      <c r="I148" s="63">
        <f t="shared" si="16"/>
        <v>0</v>
      </c>
      <c r="J148" s="65">
        <v>0</v>
      </c>
      <c r="K148" s="64">
        <v>0</v>
      </c>
      <c r="L148" s="18" t="s">
        <v>335</v>
      </c>
      <c r="M148" s="18" t="s">
        <v>335</v>
      </c>
      <c r="N148" s="18" t="s">
        <v>335</v>
      </c>
    </row>
    <row r="149" spans="1:14" ht="25.5" x14ac:dyDescent="0.25">
      <c r="A149" s="68" t="s">
        <v>64</v>
      </c>
      <c r="B149" s="67" t="s">
        <v>287</v>
      </c>
      <c r="C149" s="63">
        <v>6.2</v>
      </c>
      <c r="D149" s="64">
        <v>0</v>
      </c>
      <c r="E149" s="64">
        <v>0</v>
      </c>
      <c r="F149" s="64">
        <v>0</v>
      </c>
      <c r="G149" s="63">
        <f t="shared" si="14"/>
        <v>0</v>
      </c>
      <c r="H149" s="63">
        <f t="shared" si="15"/>
        <v>0</v>
      </c>
      <c r="I149" s="63">
        <f t="shared" si="16"/>
        <v>0</v>
      </c>
      <c r="J149" s="65">
        <v>0</v>
      </c>
      <c r="K149" s="64">
        <v>0</v>
      </c>
      <c r="L149" s="18" t="s">
        <v>335</v>
      </c>
      <c r="M149" s="18" t="s">
        <v>335</v>
      </c>
      <c r="N149" s="18" t="s">
        <v>335</v>
      </c>
    </row>
    <row r="150" spans="1:14" x14ac:dyDescent="0.25">
      <c r="A150" s="68" t="s">
        <v>65</v>
      </c>
      <c r="B150" s="67" t="s">
        <v>179</v>
      </c>
      <c r="C150" s="63">
        <v>0</v>
      </c>
      <c r="D150" s="64">
        <v>0</v>
      </c>
      <c r="E150" s="64">
        <v>0</v>
      </c>
      <c r="F150" s="64">
        <v>0</v>
      </c>
      <c r="G150" s="63">
        <v>0</v>
      </c>
      <c r="H150" s="63">
        <v>0</v>
      </c>
      <c r="I150" s="63">
        <v>0</v>
      </c>
      <c r="J150" s="65">
        <v>0</v>
      </c>
      <c r="K150" s="64">
        <v>0</v>
      </c>
      <c r="L150" s="18" t="s">
        <v>335</v>
      </c>
      <c r="M150" s="18" t="s">
        <v>335</v>
      </c>
      <c r="N150" s="18" t="s">
        <v>335</v>
      </c>
    </row>
    <row r="151" spans="1:14" x14ac:dyDescent="0.25">
      <c r="A151" s="68" t="s">
        <v>66</v>
      </c>
      <c r="B151" s="67" t="s">
        <v>180</v>
      </c>
      <c r="C151" s="63">
        <v>0</v>
      </c>
      <c r="D151" s="64">
        <v>0</v>
      </c>
      <c r="E151" s="64">
        <v>0</v>
      </c>
      <c r="F151" s="64">
        <v>0</v>
      </c>
      <c r="G151" s="63">
        <v>0</v>
      </c>
      <c r="H151" s="63">
        <v>0</v>
      </c>
      <c r="I151" s="63">
        <v>0</v>
      </c>
      <c r="J151" s="65">
        <v>0</v>
      </c>
      <c r="K151" s="64">
        <v>0</v>
      </c>
      <c r="L151" s="18" t="s">
        <v>335</v>
      </c>
      <c r="M151" s="18" t="s">
        <v>335</v>
      </c>
      <c r="N151" s="18" t="s">
        <v>335</v>
      </c>
    </row>
    <row r="152" spans="1:14" x14ac:dyDescent="0.25">
      <c r="A152" s="68" t="s">
        <v>67</v>
      </c>
      <c r="B152" s="67" t="s">
        <v>181</v>
      </c>
      <c r="C152" s="63">
        <v>4.5999999999999996</v>
      </c>
      <c r="D152" s="64">
        <v>0</v>
      </c>
      <c r="E152" s="64">
        <v>0</v>
      </c>
      <c r="F152" s="64">
        <v>0</v>
      </c>
      <c r="G152" s="63">
        <f t="shared" si="14"/>
        <v>0</v>
      </c>
      <c r="H152" s="63">
        <f t="shared" si="15"/>
        <v>0</v>
      </c>
      <c r="I152" s="63">
        <f t="shared" si="16"/>
        <v>0</v>
      </c>
      <c r="J152" s="65">
        <v>0</v>
      </c>
      <c r="K152" s="64">
        <v>0</v>
      </c>
      <c r="L152" s="18" t="s">
        <v>335</v>
      </c>
      <c r="M152" s="18" t="s">
        <v>335</v>
      </c>
      <c r="N152" s="18" t="s">
        <v>335</v>
      </c>
    </row>
    <row r="153" spans="1:14" x14ac:dyDescent="0.25">
      <c r="A153" s="68" t="s">
        <v>68</v>
      </c>
      <c r="B153" s="67" t="s">
        <v>182</v>
      </c>
      <c r="C153" s="63">
        <v>9.6</v>
      </c>
      <c r="D153" s="64">
        <v>0</v>
      </c>
      <c r="E153" s="64">
        <v>9</v>
      </c>
      <c r="F153" s="64">
        <v>9</v>
      </c>
      <c r="G153" s="63">
        <f t="shared" si="14"/>
        <v>0</v>
      </c>
      <c r="H153" s="63">
        <f t="shared" si="15"/>
        <v>0.9375</v>
      </c>
      <c r="I153" s="63">
        <f t="shared" si="16"/>
        <v>0.9375</v>
      </c>
      <c r="J153" s="65">
        <v>0</v>
      </c>
      <c r="K153" s="64">
        <v>0</v>
      </c>
      <c r="L153" s="18" t="s">
        <v>335</v>
      </c>
      <c r="M153" s="18" t="s">
        <v>335</v>
      </c>
      <c r="N153" s="18" t="s">
        <v>335</v>
      </c>
    </row>
    <row r="154" spans="1:14" ht="25.5" x14ac:dyDescent="0.25">
      <c r="A154" s="68" t="s">
        <v>69</v>
      </c>
      <c r="B154" s="67" t="s">
        <v>183</v>
      </c>
      <c r="C154" s="63">
        <v>2.7</v>
      </c>
      <c r="D154" s="64">
        <v>0</v>
      </c>
      <c r="E154" s="64">
        <v>0</v>
      </c>
      <c r="F154" s="64">
        <v>0</v>
      </c>
      <c r="G154" s="63">
        <f t="shared" si="14"/>
        <v>0</v>
      </c>
      <c r="H154" s="63">
        <f t="shared" si="15"/>
        <v>0</v>
      </c>
      <c r="I154" s="63">
        <f t="shared" si="16"/>
        <v>0</v>
      </c>
      <c r="J154" s="65">
        <v>0</v>
      </c>
      <c r="K154" s="64">
        <v>0</v>
      </c>
      <c r="L154" s="18" t="s">
        <v>335</v>
      </c>
      <c r="M154" s="18" t="s">
        <v>335</v>
      </c>
      <c r="N154" s="18" t="s">
        <v>335</v>
      </c>
    </row>
    <row r="155" spans="1:14" ht="25.5" x14ac:dyDescent="0.25">
      <c r="A155" s="68" t="s">
        <v>70</v>
      </c>
      <c r="B155" s="67" t="s">
        <v>184</v>
      </c>
      <c r="C155" s="63">
        <v>0</v>
      </c>
      <c r="D155" s="64">
        <v>0</v>
      </c>
      <c r="E155" s="64">
        <v>0</v>
      </c>
      <c r="F155" s="64">
        <v>0</v>
      </c>
      <c r="G155" s="63">
        <v>0</v>
      </c>
      <c r="H155" s="63">
        <v>0</v>
      </c>
      <c r="I155" s="63">
        <v>0</v>
      </c>
      <c r="J155" s="65">
        <v>0</v>
      </c>
      <c r="K155" s="64">
        <v>0</v>
      </c>
      <c r="L155" s="18" t="s">
        <v>335</v>
      </c>
      <c r="M155" s="18" t="s">
        <v>335</v>
      </c>
      <c r="N155" s="18" t="s">
        <v>335</v>
      </c>
    </row>
    <row r="156" spans="1:14" ht="25.5" x14ac:dyDescent="0.25">
      <c r="A156" s="68" t="s">
        <v>71</v>
      </c>
      <c r="B156" s="69" t="s">
        <v>12</v>
      </c>
      <c r="C156" s="70">
        <f>SUM(C157:C158)</f>
        <v>0</v>
      </c>
      <c r="D156" s="71">
        <f>SUM(D157:D158)</f>
        <v>0</v>
      </c>
      <c r="E156" s="71">
        <f>SUM(E157:E158)</f>
        <v>0</v>
      </c>
      <c r="F156" s="71">
        <f>SUM(F157:F158)</f>
        <v>0</v>
      </c>
      <c r="G156" s="63">
        <v>0</v>
      </c>
      <c r="H156" s="63">
        <v>0</v>
      </c>
      <c r="I156" s="63">
        <v>0</v>
      </c>
      <c r="J156" s="65">
        <v>0</v>
      </c>
      <c r="K156" s="71">
        <f>SUM(K157:K158)</f>
        <v>0</v>
      </c>
      <c r="L156" s="18" t="s">
        <v>335</v>
      </c>
      <c r="M156" s="18" t="s">
        <v>335</v>
      </c>
      <c r="N156" s="18" t="s">
        <v>335</v>
      </c>
    </row>
    <row r="157" spans="1:14" x14ac:dyDescent="0.25">
      <c r="A157" s="68" t="s">
        <v>347</v>
      </c>
      <c r="B157" s="67" t="s">
        <v>185</v>
      </c>
      <c r="C157" s="63">
        <v>0</v>
      </c>
      <c r="D157" s="64">
        <v>0</v>
      </c>
      <c r="E157" s="64">
        <v>0</v>
      </c>
      <c r="F157" s="64">
        <v>0</v>
      </c>
      <c r="G157" s="63">
        <v>0</v>
      </c>
      <c r="H157" s="63">
        <v>0</v>
      </c>
      <c r="I157" s="63">
        <v>0</v>
      </c>
      <c r="J157" s="65">
        <v>0</v>
      </c>
      <c r="K157" s="64">
        <v>0</v>
      </c>
      <c r="L157" s="18" t="s">
        <v>335</v>
      </c>
      <c r="M157" s="18" t="s">
        <v>335</v>
      </c>
      <c r="N157" s="18" t="s">
        <v>335</v>
      </c>
    </row>
    <row r="158" spans="1:14" x14ac:dyDescent="0.25">
      <c r="A158" s="68" t="s">
        <v>352</v>
      </c>
      <c r="B158" s="67" t="s">
        <v>186</v>
      </c>
      <c r="C158" s="63">
        <v>0</v>
      </c>
      <c r="D158" s="64">
        <v>0</v>
      </c>
      <c r="E158" s="64">
        <v>0</v>
      </c>
      <c r="F158" s="64">
        <v>0</v>
      </c>
      <c r="G158" s="63">
        <v>0</v>
      </c>
      <c r="H158" s="63">
        <v>0</v>
      </c>
      <c r="I158" s="63">
        <v>0</v>
      </c>
      <c r="J158" s="65">
        <v>0</v>
      </c>
      <c r="K158" s="64">
        <v>0</v>
      </c>
      <c r="L158" s="18" t="s">
        <v>335</v>
      </c>
      <c r="M158" s="18" t="s">
        <v>335</v>
      </c>
      <c r="N158" s="18" t="s">
        <v>335</v>
      </c>
    </row>
    <row r="159" spans="1:14" ht="25.5" x14ac:dyDescent="0.25">
      <c r="A159" s="61" t="s">
        <v>18</v>
      </c>
      <c r="B159" s="62" t="s">
        <v>7</v>
      </c>
      <c r="C159" s="63">
        <f>SUM(C160:C197)</f>
        <v>833.60000000000014</v>
      </c>
      <c r="D159" s="64">
        <f>SUM(D160:D197)</f>
        <v>1205</v>
      </c>
      <c r="E159" s="64">
        <f>SUM(E160:E197)</f>
        <v>887</v>
      </c>
      <c r="F159" s="64">
        <f>SUM(F160:F197)</f>
        <v>852</v>
      </c>
      <c r="G159" s="63">
        <f t="shared" si="14"/>
        <v>1.4455374280230324</v>
      </c>
      <c r="H159" s="63">
        <f t="shared" si="15"/>
        <v>1.0640595009596927</v>
      </c>
      <c r="I159" s="63">
        <f t="shared" si="16"/>
        <v>1.0220729366602685</v>
      </c>
      <c r="J159" s="65">
        <f t="shared" si="13"/>
        <v>3.5211267605633805</v>
      </c>
      <c r="K159" s="64">
        <f>SUM(K160:K197)</f>
        <v>30</v>
      </c>
      <c r="L159" s="18" t="s">
        <v>335</v>
      </c>
      <c r="M159" s="18" t="s">
        <v>335</v>
      </c>
      <c r="N159" s="18" t="s">
        <v>335</v>
      </c>
    </row>
    <row r="160" spans="1:14" ht="25.5" x14ac:dyDescent="0.25">
      <c r="A160" s="61" t="s">
        <v>31</v>
      </c>
      <c r="B160" s="72" t="s">
        <v>288</v>
      </c>
      <c r="C160" s="63">
        <v>160</v>
      </c>
      <c r="D160" s="64">
        <v>85</v>
      </c>
      <c r="E160" s="64">
        <v>240</v>
      </c>
      <c r="F160" s="64">
        <v>170</v>
      </c>
      <c r="G160" s="63">
        <f t="shared" si="14"/>
        <v>0.53125</v>
      </c>
      <c r="H160" s="63">
        <f t="shared" si="15"/>
        <v>1.5</v>
      </c>
      <c r="I160" s="63">
        <f t="shared" si="16"/>
        <v>1.0625</v>
      </c>
      <c r="J160" s="65">
        <f t="shared" si="13"/>
        <v>4.117647058823529</v>
      </c>
      <c r="K160" s="64">
        <v>7</v>
      </c>
      <c r="L160" s="18" t="s">
        <v>335</v>
      </c>
      <c r="M160" s="18" t="s">
        <v>335</v>
      </c>
      <c r="N160" s="18" t="s">
        <v>335</v>
      </c>
    </row>
    <row r="161" spans="1:14" x14ac:dyDescent="0.25">
      <c r="A161" s="61" t="s">
        <v>51</v>
      </c>
      <c r="B161" s="72" t="s">
        <v>187</v>
      </c>
      <c r="C161" s="63">
        <v>0</v>
      </c>
      <c r="D161" s="64">
        <v>0</v>
      </c>
      <c r="E161" s="64">
        <v>0</v>
      </c>
      <c r="F161" s="64">
        <v>0</v>
      </c>
      <c r="G161" s="63">
        <v>0</v>
      </c>
      <c r="H161" s="63">
        <v>0</v>
      </c>
      <c r="I161" s="63">
        <v>0</v>
      </c>
      <c r="J161" s="65">
        <v>0</v>
      </c>
      <c r="K161" s="64">
        <v>0</v>
      </c>
      <c r="L161" s="18" t="s">
        <v>335</v>
      </c>
      <c r="M161" s="18" t="s">
        <v>335</v>
      </c>
      <c r="N161" s="18" t="s">
        <v>335</v>
      </c>
    </row>
    <row r="162" spans="1:14" ht="25.5" x14ac:dyDescent="0.25">
      <c r="A162" s="61" t="s">
        <v>52</v>
      </c>
      <c r="B162" s="72" t="s">
        <v>188</v>
      </c>
      <c r="C162" s="63">
        <v>0</v>
      </c>
      <c r="D162" s="64">
        <v>0</v>
      </c>
      <c r="E162" s="64">
        <v>0</v>
      </c>
      <c r="F162" s="64">
        <v>0</v>
      </c>
      <c r="G162" s="63">
        <v>0</v>
      </c>
      <c r="H162" s="63">
        <v>0</v>
      </c>
      <c r="I162" s="63">
        <v>0</v>
      </c>
      <c r="J162" s="65">
        <v>0</v>
      </c>
      <c r="K162" s="64">
        <v>0</v>
      </c>
      <c r="L162" s="18" t="s">
        <v>335</v>
      </c>
      <c r="M162" s="18" t="s">
        <v>335</v>
      </c>
      <c r="N162" s="18" t="s">
        <v>335</v>
      </c>
    </row>
    <row r="163" spans="1:14" x14ac:dyDescent="0.25">
      <c r="A163" s="61" t="s">
        <v>53</v>
      </c>
      <c r="B163" s="72" t="s">
        <v>189</v>
      </c>
      <c r="C163" s="63">
        <v>0</v>
      </c>
      <c r="D163" s="64">
        <v>0</v>
      </c>
      <c r="E163" s="64">
        <v>0</v>
      </c>
      <c r="F163" s="64">
        <v>0</v>
      </c>
      <c r="G163" s="63">
        <v>0</v>
      </c>
      <c r="H163" s="63">
        <v>0</v>
      </c>
      <c r="I163" s="63">
        <v>0</v>
      </c>
      <c r="J163" s="65">
        <v>0</v>
      </c>
      <c r="K163" s="64">
        <v>0</v>
      </c>
      <c r="L163" s="18" t="s">
        <v>335</v>
      </c>
      <c r="M163" s="18" t="s">
        <v>335</v>
      </c>
      <c r="N163" s="18" t="s">
        <v>335</v>
      </c>
    </row>
    <row r="164" spans="1:14" x14ac:dyDescent="0.25">
      <c r="A164" s="61" t="s">
        <v>54</v>
      </c>
      <c r="B164" s="72" t="s">
        <v>190</v>
      </c>
      <c r="C164" s="63">
        <v>16.2</v>
      </c>
      <c r="D164" s="64">
        <v>9</v>
      </c>
      <c r="E164" s="64">
        <v>9</v>
      </c>
      <c r="F164" s="64">
        <v>9</v>
      </c>
      <c r="G164" s="63">
        <f t="shared" si="14"/>
        <v>0.55555555555555558</v>
      </c>
      <c r="H164" s="63">
        <f t="shared" si="15"/>
        <v>0.55555555555555558</v>
      </c>
      <c r="I164" s="63">
        <f t="shared" si="16"/>
        <v>0.55555555555555558</v>
      </c>
      <c r="J164" s="65">
        <f t="shared" si="13"/>
        <v>0</v>
      </c>
      <c r="K164" s="64">
        <v>0</v>
      </c>
      <c r="L164" s="18" t="s">
        <v>335</v>
      </c>
      <c r="M164" s="18" t="s">
        <v>335</v>
      </c>
      <c r="N164" s="18" t="s">
        <v>335</v>
      </c>
    </row>
    <row r="165" spans="1:14" ht="38.25" x14ac:dyDescent="0.25">
      <c r="A165" s="61" t="s">
        <v>55</v>
      </c>
      <c r="B165" s="72" t="s">
        <v>289</v>
      </c>
      <c r="C165" s="63">
        <v>58.9</v>
      </c>
      <c r="D165" s="64">
        <v>77</v>
      </c>
      <c r="E165" s="64">
        <v>82</v>
      </c>
      <c r="F165" s="64">
        <v>62</v>
      </c>
      <c r="G165" s="63">
        <f t="shared" si="14"/>
        <v>1.3073005093378609</v>
      </c>
      <c r="H165" s="63">
        <f t="shared" si="15"/>
        <v>1.3921901528013583</v>
      </c>
      <c r="I165" s="63">
        <f t="shared" si="16"/>
        <v>1.0526315789473684</v>
      </c>
      <c r="J165" s="65">
        <f t="shared" si="13"/>
        <v>3.225806451612903</v>
      </c>
      <c r="K165" s="64">
        <v>2</v>
      </c>
      <c r="L165" s="18" t="s">
        <v>335</v>
      </c>
      <c r="M165" s="18" t="s">
        <v>335</v>
      </c>
      <c r="N165" s="18" t="s">
        <v>335</v>
      </c>
    </row>
    <row r="166" spans="1:14" x14ac:dyDescent="0.25">
      <c r="A166" s="61" t="s">
        <v>56</v>
      </c>
      <c r="B166" s="72" t="s">
        <v>191</v>
      </c>
      <c r="C166" s="63">
        <v>3.9</v>
      </c>
      <c r="D166" s="64">
        <v>12</v>
      </c>
      <c r="E166" s="64">
        <v>0</v>
      </c>
      <c r="F166" s="64">
        <v>4</v>
      </c>
      <c r="G166" s="63">
        <f t="shared" si="14"/>
        <v>3.0769230769230771</v>
      </c>
      <c r="H166" s="63">
        <f t="shared" si="15"/>
        <v>0</v>
      </c>
      <c r="I166" s="63">
        <f t="shared" si="16"/>
        <v>1.0256410256410258</v>
      </c>
      <c r="J166" s="65">
        <v>0</v>
      </c>
      <c r="K166" s="64">
        <v>0</v>
      </c>
      <c r="L166" s="18" t="s">
        <v>335</v>
      </c>
      <c r="M166" s="18" t="s">
        <v>335</v>
      </c>
      <c r="N166" s="18" t="s">
        <v>335</v>
      </c>
    </row>
    <row r="167" spans="1:14" x14ac:dyDescent="0.25">
      <c r="A167" s="61" t="s">
        <v>57</v>
      </c>
      <c r="B167" s="72" t="s">
        <v>192</v>
      </c>
      <c r="C167" s="63">
        <v>44</v>
      </c>
      <c r="D167" s="64">
        <v>75</v>
      </c>
      <c r="E167" s="64">
        <v>140</v>
      </c>
      <c r="F167" s="64">
        <v>144</v>
      </c>
      <c r="G167" s="63">
        <f t="shared" si="14"/>
        <v>1.7045454545454546</v>
      </c>
      <c r="H167" s="63">
        <f t="shared" si="15"/>
        <v>3.1818181818181817</v>
      </c>
      <c r="I167" s="63">
        <f t="shared" si="16"/>
        <v>3.2727272727272729</v>
      </c>
      <c r="J167" s="65">
        <f t="shared" si="13"/>
        <v>4.166666666666667</v>
      </c>
      <c r="K167" s="64">
        <v>6</v>
      </c>
      <c r="L167" s="18" t="s">
        <v>335</v>
      </c>
      <c r="M167" s="18" t="s">
        <v>335</v>
      </c>
      <c r="N167" s="18" t="s">
        <v>335</v>
      </c>
    </row>
    <row r="168" spans="1:14" x14ac:dyDescent="0.25">
      <c r="A168" s="61" t="s">
        <v>58</v>
      </c>
      <c r="B168" s="72" t="s">
        <v>193</v>
      </c>
      <c r="C168" s="63">
        <v>18</v>
      </c>
      <c r="D168" s="64">
        <v>43</v>
      </c>
      <c r="E168" s="64">
        <v>0</v>
      </c>
      <c r="F168" s="64">
        <v>19</v>
      </c>
      <c r="G168" s="63">
        <f t="shared" si="14"/>
        <v>2.3888888888888888</v>
      </c>
      <c r="H168" s="63">
        <f t="shared" si="15"/>
        <v>0</v>
      </c>
      <c r="I168" s="63">
        <f t="shared" si="16"/>
        <v>1.0555555555555556</v>
      </c>
      <c r="J168" s="65">
        <v>0</v>
      </c>
      <c r="K168" s="64">
        <v>0</v>
      </c>
      <c r="L168" s="18" t="s">
        <v>335</v>
      </c>
      <c r="M168" s="18" t="s">
        <v>335</v>
      </c>
      <c r="N168" s="18" t="s">
        <v>335</v>
      </c>
    </row>
    <row r="169" spans="1:14" x14ac:dyDescent="0.25">
      <c r="A169" s="61" t="s">
        <v>59</v>
      </c>
      <c r="B169" s="72" t="s">
        <v>194</v>
      </c>
      <c r="C169" s="63">
        <v>13.1</v>
      </c>
      <c r="D169" s="64">
        <v>34</v>
      </c>
      <c r="E169" s="64">
        <v>34</v>
      </c>
      <c r="F169" s="64">
        <v>14</v>
      </c>
      <c r="G169" s="63">
        <f t="shared" si="14"/>
        <v>2.5954198473282442</v>
      </c>
      <c r="H169" s="63">
        <f t="shared" si="15"/>
        <v>2.5954198473282442</v>
      </c>
      <c r="I169" s="63">
        <f t="shared" si="16"/>
        <v>1.0687022900763359</v>
      </c>
      <c r="J169" s="65">
        <f t="shared" si="13"/>
        <v>0</v>
      </c>
      <c r="K169" s="64">
        <v>0</v>
      </c>
      <c r="L169" s="18" t="s">
        <v>335</v>
      </c>
      <c r="M169" s="18" t="s">
        <v>335</v>
      </c>
      <c r="N169" s="18" t="s">
        <v>335</v>
      </c>
    </row>
    <row r="170" spans="1:14" x14ac:dyDescent="0.25">
      <c r="A170" s="61" t="s">
        <v>60</v>
      </c>
      <c r="B170" s="72" t="s">
        <v>195</v>
      </c>
      <c r="C170" s="63">
        <v>0</v>
      </c>
      <c r="D170" s="64">
        <v>0</v>
      </c>
      <c r="E170" s="64">
        <v>0</v>
      </c>
      <c r="F170" s="64">
        <v>0</v>
      </c>
      <c r="G170" s="63">
        <v>0</v>
      </c>
      <c r="H170" s="63">
        <v>0</v>
      </c>
      <c r="I170" s="63">
        <v>0</v>
      </c>
      <c r="J170" s="65">
        <v>0</v>
      </c>
      <c r="K170" s="64">
        <v>0</v>
      </c>
      <c r="L170" s="18" t="s">
        <v>335</v>
      </c>
      <c r="M170" s="18" t="s">
        <v>335</v>
      </c>
      <c r="N170" s="18" t="s">
        <v>335</v>
      </c>
    </row>
    <row r="171" spans="1:14" ht="25.5" x14ac:dyDescent="0.25">
      <c r="A171" s="61" t="s">
        <v>49</v>
      </c>
      <c r="B171" s="72" t="s">
        <v>196</v>
      </c>
      <c r="C171" s="63">
        <v>0</v>
      </c>
      <c r="D171" s="64">
        <v>0</v>
      </c>
      <c r="E171" s="64">
        <v>0</v>
      </c>
      <c r="F171" s="64">
        <v>0</v>
      </c>
      <c r="G171" s="63">
        <v>0</v>
      </c>
      <c r="H171" s="63">
        <v>0</v>
      </c>
      <c r="I171" s="63">
        <v>0</v>
      </c>
      <c r="J171" s="65">
        <v>0</v>
      </c>
      <c r="K171" s="64">
        <v>0</v>
      </c>
      <c r="L171" s="18" t="s">
        <v>335</v>
      </c>
      <c r="M171" s="18" t="s">
        <v>335</v>
      </c>
      <c r="N171" s="18" t="s">
        <v>335</v>
      </c>
    </row>
    <row r="172" spans="1:14" x14ac:dyDescent="0.25">
      <c r="A172" s="61" t="s">
        <v>61</v>
      </c>
      <c r="B172" s="72" t="s">
        <v>197</v>
      </c>
      <c r="C172" s="63">
        <v>0</v>
      </c>
      <c r="D172" s="64">
        <v>0</v>
      </c>
      <c r="E172" s="64">
        <v>0</v>
      </c>
      <c r="F172" s="64">
        <v>0</v>
      </c>
      <c r="G172" s="63">
        <v>0</v>
      </c>
      <c r="H172" s="63">
        <v>0</v>
      </c>
      <c r="I172" s="63">
        <v>0</v>
      </c>
      <c r="J172" s="65">
        <v>0</v>
      </c>
      <c r="K172" s="64">
        <v>0</v>
      </c>
      <c r="L172" s="18" t="s">
        <v>335</v>
      </c>
      <c r="M172" s="18" t="s">
        <v>335</v>
      </c>
      <c r="N172" s="18" t="s">
        <v>335</v>
      </c>
    </row>
    <row r="173" spans="1:14" ht="25.5" x14ac:dyDescent="0.25">
      <c r="A173" s="61" t="s">
        <v>62</v>
      </c>
      <c r="B173" s="72" t="s">
        <v>198</v>
      </c>
      <c r="C173" s="63">
        <v>0</v>
      </c>
      <c r="D173" s="64">
        <v>0</v>
      </c>
      <c r="E173" s="64">
        <v>0</v>
      </c>
      <c r="F173" s="64">
        <v>0</v>
      </c>
      <c r="G173" s="63">
        <v>0</v>
      </c>
      <c r="H173" s="63">
        <v>0</v>
      </c>
      <c r="I173" s="63">
        <v>0</v>
      </c>
      <c r="J173" s="65">
        <v>0</v>
      </c>
      <c r="K173" s="64">
        <v>0</v>
      </c>
      <c r="L173" s="18" t="s">
        <v>335</v>
      </c>
      <c r="M173" s="18" t="s">
        <v>335</v>
      </c>
      <c r="N173" s="18" t="s">
        <v>335</v>
      </c>
    </row>
    <row r="174" spans="1:14" x14ac:dyDescent="0.25">
      <c r="A174" s="61" t="s">
        <v>63</v>
      </c>
      <c r="B174" s="72" t="s">
        <v>199</v>
      </c>
      <c r="C174" s="63">
        <v>19.600000000000001</v>
      </c>
      <c r="D174" s="64">
        <v>34</v>
      </c>
      <c r="E174" s="64">
        <v>10</v>
      </c>
      <c r="F174" s="64">
        <v>10</v>
      </c>
      <c r="G174" s="63">
        <f t="shared" si="14"/>
        <v>1.7346938775510203</v>
      </c>
      <c r="H174" s="63">
        <f t="shared" si="15"/>
        <v>0.51020408163265307</v>
      </c>
      <c r="I174" s="63">
        <f t="shared" si="16"/>
        <v>0.51020408163265307</v>
      </c>
      <c r="J174" s="65">
        <f t="shared" si="13"/>
        <v>0</v>
      </c>
      <c r="K174" s="64">
        <v>0</v>
      </c>
      <c r="L174" s="18" t="s">
        <v>335</v>
      </c>
      <c r="M174" s="18" t="s">
        <v>335</v>
      </c>
      <c r="N174" s="18" t="s">
        <v>335</v>
      </c>
    </row>
    <row r="175" spans="1:14" ht="25.5" x14ac:dyDescent="0.25">
      <c r="A175" s="61" t="s">
        <v>64</v>
      </c>
      <c r="B175" s="72" t="s">
        <v>200</v>
      </c>
      <c r="C175" s="63">
        <v>0</v>
      </c>
      <c r="D175" s="64">
        <v>0</v>
      </c>
      <c r="E175" s="64">
        <v>0</v>
      </c>
      <c r="F175" s="64">
        <v>0</v>
      </c>
      <c r="G175" s="63">
        <v>0</v>
      </c>
      <c r="H175" s="63">
        <v>0</v>
      </c>
      <c r="I175" s="63">
        <v>0</v>
      </c>
      <c r="J175" s="65">
        <v>0</v>
      </c>
      <c r="K175" s="64">
        <v>0</v>
      </c>
      <c r="L175" s="18" t="s">
        <v>335</v>
      </c>
      <c r="M175" s="18" t="s">
        <v>335</v>
      </c>
      <c r="N175" s="18" t="s">
        <v>335</v>
      </c>
    </row>
    <row r="176" spans="1:14" x14ac:dyDescent="0.25">
      <c r="A176" s="61" t="s">
        <v>65</v>
      </c>
      <c r="B176" s="72" t="s">
        <v>201</v>
      </c>
      <c r="C176" s="63">
        <v>81.5</v>
      </c>
      <c r="D176" s="64">
        <v>120</v>
      </c>
      <c r="E176" s="64">
        <v>39</v>
      </c>
      <c r="F176" s="64">
        <v>39</v>
      </c>
      <c r="G176" s="63">
        <f t="shared" si="14"/>
        <v>1.4723926380368098</v>
      </c>
      <c r="H176" s="63">
        <f t="shared" si="15"/>
        <v>0.4785276073619632</v>
      </c>
      <c r="I176" s="63">
        <f t="shared" si="16"/>
        <v>0.4785276073619632</v>
      </c>
      <c r="J176" s="65">
        <f t="shared" si="13"/>
        <v>2.5641025641025643</v>
      </c>
      <c r="K176" s="64">
        <v>1</v>
      </c>
      <c r="L176" s="18" t="s">
        <v>335</v>
      </c>
      <c r="M176" s="18" t="s">
        <v>335</v>
      </c>
      <c r="N176" s="18" t="s">
        <v>335</v>
      </c>
    </row>
    <row r="177" spans="1:14" x14ac:dyDescent="0.25">
      <c r="A177" s="61" t="s">
        <v>66</v>
      </c>
      <c r="B177" s="72" t="s">
        <v>202</v>
      </c>
      <c r="C177" s="63">
        <v>29.8</v>
      </c>
      <c r="D177" s="64">
        <v>0</v>
      </c>
      <c r="E177" s="64">
        <v>0</v>
      </c>
      <c r="F177" s="64">
        <v>0</v>
      </c>
      <c r="G177" s="63">
        <f t="shared" si="14"/>
        <v>0</v>
      </c>
      <c r="H177" s="63">
        <f t="shared" si="15"/>
        <v>0</v>
      </c>
      <c r="I177" s="63">
        <f t="shared" si="16"/>
        <v>0</v>
      </c>
      <c r="J177" s="65">
        <v>0</v>
      </c>
      <c r="K177" s="64">
        <v>0</v>
      </c>
      <c r="L177" s="18" t="s">
        <v>335</v>
      </c>
      <c r="M177" s="18" t="s">
        <v>335</v>
      </c>
      <c r="N177" s="18" t="s">
        <v>335</v>
      </c>
    </row>
    <row r="178" spans="1:14" x14ac:dyDescent="0.25">
      <c r="A178" s="61" t="s">
        <v>67</v>
      </c>
      <c r="B178" s="72" t="s">
        <v>203</v>
      </c>
      <c r="C178" s="63">
        <v>2.1</v>
      </c>
      <c r="D178" s="64">
        <v>0</v>
      </c>
      <c r="E178" s="64">
        <v>0</v>
      </c>
      <c r="F178" s="64">
        <v>0</v>
      </c>
      <c r="G178" s="63">
        <f t="shared" si="14"/>
        <v>0</v>
      </c>
      <c r="H178" s="63">
        <f t="shared" si="15"/>
        <v>0</v>
      </c>
      <c r="I178" s="63">
        <f t="shared" si="16"/>
        <v>0</v>
      </c>
      <c r="J178" s="65">
        <v>0</v>
      </c>
      <c r="K178" s="64">
        <v>0</v>
      </c>
      <c r="L178" s="18" t="s">
        <v>335</v>
      </c>
      <c r="M178" s="18" t="s">
        <v>335</v>
      </c>
      <c r="N178" s="18" t="s">
        <v>335</v>
      </c>
    </row>
    <row r="179" spans="1:14" x14ac:dyDescent="0.25">
      <c r="A179" s="61" t="s">
        <v>68</v>
      </c>
      <c r="B179" s="72" t="s">
        <v>290</v>
      </c>
      <c r="C179" s="63">
        <v>34.799999999999997</v>
      </c>
      <c r="D179" s="64">
        <v>0</v>
      </c>
      <c r="E179" s="64">
        <v>0</v>
      </c>
      <c r="F179" s="64">
        <v>0</v>
      </c>
      <c r="G179" s="63">
        <f t="shared" si="14"/>
        <v>0</v>
      </c>
      <c r="H179" s="63">
        <f t="shared" si="15"/>
        <v>0</v>
      </c>
      <c r="I179" s="63">
        <f t="shared" si="16"/>
        <v>0</v>
      </c>
      <c r="J179" s="65">
        <v>0</v>
      </c>
      <c r="K179" s="64">
        <v>0</v>
      </c>
      <c r="L179" s="18" t="s">
        <v>335</v>
      </c>
      <c r="M179" s="18" t="s">
        <v>335</v>
      </c>
      <c r="N179" s="18" t="s">
        <v>335</v>
      </c>
    </row>
    <row r="180" spans="1:14" x14ac:dyDescent="0.25">
      <c r="A180" s="61" t="s">
        <v>69</v>
      </c>
      <c r="B180" s="72" t="s">
        <v>204</v>
      </c>
      <c r="C180" s="63">
        <v>0</v>
      </c>
      <c r="D180" s="64">
        <v>0</v>
      </c>
      <c r="E180" s="64">
        <v>0</v>
      </c>
      <c r="F180" s="64">
        <v>0</v>
      </c>
      <c r="G180" s="63">
        <v>0</v>
      </c>
      <c r="H180" s="63">
        <v>0</v>
      </c>
      <c r="I180" s="63">
        <v>0</v>
      </c>
      <c r="J180" s="65">
        <v>0</v>
      </c>
      <c r="K180" s="64">
        <v>0</v>
      </c>
      <c r="L180" s="18" t="s">
        <v>335</v>
      </c>
      <c r="M180" s="18" t="s">
        <v>335</v>
      </c>
      <c r="N180" s="18" t="s">
        <v>335</v>
      </c>
    </row>
    <row r="181" spans="1:14" x14ac:dyDescent="0.25">
      <c r="A181" s="61" t="s">
        <v>70</v>
      </c>
      <c r="B181" s="72" t="s">
        <v>205</v>
      </c>
      <c r="C181" s="63">
        <v>0</v>
      </c>
      <c r="D181" s="64">
        <v>0</v>
      </c>
      <c r="E181" s="64">
        <v>0</v>
      </c>
      <c r="F181" s="64">
        <v>0</v>
      </c>
      <c r="G181" s="63">
        <v>0</v>
      </c>
      <c r="H181" s="63">
        <v>0</v>
      </c>
      <c r="I181" s="63">
        <v>0</v>
      </c>
      <c r="J181" s="65">
        <v>0</v>
      </c>
      <c r="K181" s="64">
        <v>0</v>
      </c>
      <c r="L181" s="18" t="s">
        <v>335</v>
      </c>
      <c r="M181" s="18" t="s">
        <v>335</v>
      </c>
      <c r="N181" s="18" t="s">
        <v>335</v>
      </c>
    </row>
    <row r="182" spans="1:14" x14ac:dyDescent="0.25">
      <c r="A182" s="61" t="s">
        <v>71</v>
      </c>
      <c r="B182" s="72" t="s">
        <v>206</v>
      </c>
      <c r="C182" s="63">
        <v>0</v>
      </c>
      <c r="D182" s="64">
        <v>0</v>
      </c>
      <c r="E182" s="64">
        <v>0</v>
      </c>
      <c r="F182" s="64">
        <v>0</v>
      </c>
      <c r="G182" s="63">
        <v>0</v>
      </c>
      <c r="H182" s="63">
        <v>0</v>
      </c>
      <c r="I182" s="63">
        <v>0</v>
      </c>
      <c r="J182" s="65">
        <v>0</v>
      </c>
      <c r="K182" s="64">
        <v>0</v>
      </c>
      <c r="L182" s="18" t="s">
        <v>335</v>
      </c>
      <c r="M182" s="18" t="s">
        <v>335</v>
      </c>
      <c r="N182" s="18" t="s">
        <v>335</v>
      </c>
    </row>
    <row r="183" spans="1:14" x14ac:dyDescent="0.25">
      <c r="A183" s="61" t="s">
        <v>47</v>
      </c>
      <c r="B183" s="72" t="s">
        <v>207</v>
      </c>
      <c r="C183" s="63">
        <v>0</v>
      </c>
      <c r="D183" s="64">
        <v>0</v>
      </c>
      <c r="E183" s="64">
        <v>0</v>
      </c>
      <c r="F183" s="64">
        <v>0</v>
      </c>
      <c r="G183" s="63">
        <v>0</v>
      </c>
      <c r="H183" s="63">
        <v>0</v>
      </c>
      <c r="I183" s="63">
        <v>0</v>
      </c>
      <c r="J183" s="65">
        <v>0</v>
      </c>
      <c r="K183" s="64">
        <v>0</v>
      </c>
      <c r="L183" s="18" t="s">
        <v>335</v>
      </c>
      <c r="M183" s="18" t="s">
        <v>335</v>
      </c>
      <c r="N183" s="18" t="s">
        <v>335</v>
      </c>
    </row>
    <row r="184" spans="1:14" ht="25.5" x14ac:dyDescent="0.25">
      <c r="A184" s="61" t="s">
        <v>72</v>
      </c>
      <c r="B184" s="72" t="s">
        <v>291</v>
      </c>
      <c r="C184" s="63">
        <v>19.2</v>
      </c>
      <c r="D184" s="64">
        <v>49</v>
      </c>
      <c r="E184" s="64">
        <v>0</v>
      </c>
      <c r="F184" s="64">
        <v>20</v>
      </c>
      <c r="G184" s="63">
        <f t="shared" si="14"/>
        <v>2.5520833333333335</v>
      </c>
      <c r="H184" s="63">
        <f t="shared" si="15"/>
        <v>0</v>
      </c>
      <c r="I184" s="63">
        <f t="shared" si="16"/>
        <v>1.0416666666666667</v>
      </c>
      <c r="J184" s="65">
        <v>0</v>
      </c>
      <c r="K184" s="64">
        <v>0</v>
      </c>
      <c r="L184" s="18" t="s">
        <v>335</v>
      </c>
      <c r="M184" s="18" t="s">
        <v>335</v>
      </c>
      <c r="N184" s="18" t="s">
        <v>335</v>
      </c>
    </row>
    <row r="185" spans="1:14" x14ac:dyDescent="0.25">
      <c r="A185" s="61" t="s">
        <v>73</v>
      </c>
      <c r="B185" s="72" t="s">
        <v>208</v>
      </c>
      <c r="C185" s="63">
        <v>11.6</v>
      </c>
      <c r="D185" s="64">
        <v>29</v>
      </c>
      <c r="E185" s="64">
        <v>0</v>
      </c>
      <c r="F185" s="64">
        <v>12</v>
      </c>
      <c r="G185" s="63">
        <f t="shared" si="14"/>
        <v>2.5</v>
      </c>
      <c r="H185" s="63">
        <f t="shared" si="15"/>
        <v>0</v>
      </c>
      <c r="I185" s="63">
        <f t="shared" si="16"/>
        <v>1.0344827586206897</v>
      </c>
      <c r="J185" s="65">
        <v>0</v>
      </c>
      <c r="K185" s="64">
        <v>0</v>
      </c>
      <c r="L185" s="18" t="s">
        <v>335</v>
      </c>
      <c r="M185" s="18" t="s">
        <v>335</v>
      </c>
      <c r="N185" s="18" t="s">
        <v>335</v>
      </c>
    </row>
    <row r="186" spans="1:14" x14ac:dyDescent="0.25">
      <c r="A186" s="61" t="s">
        <v>74</v>
      </c>
      <c r="B186" s="72" t="s">
        <v>209</v>
      </c>
      <c r="C186" s="63">
        <v>0</v>
      </c>
      <c r="D186" s="64">
        <v>0</v>
      </c>
      <c r="E186" s="64">
        <v>0</v>
      </c>
      <c r="F186" s="64">
        <v>0</v>
      </c>
      <c r="G186" s="63">
        <v>0</v>
      </c>
      <c r="H186" s="63">
        <v>0</v>
      </c>
      <c r="I186" s="63">
        <v>0</v>
      </c>
      <c r="J186" s="65">
        <v>0</v>
      </c>
      <c r="K186" s="64">
        <v>0</v>
      </c>
      <c r="L186" s="18" t="s">
        <v>335</v>
      </c>
      <c r="M186" s="18" t="s">
        <v>335</v>
      </c>
      <c r="N186" s="18" t="s">
        <v>335</v>
      </c>
    </row>
    <row r="187" spans="1:14" ht="25.5" x14ac:dyDescent="0.25">
      <c r="A187" s="61" t="s">
        <v>75</v>
      </c>
      <c r="B187" s="72" t="s">
        <v>210</v>
      </c>
      <c r="C187" s="63">
        <v>13.2</v>
      </c>
      <c r="D187" s="64">
        <v>34</v>
      </c>
      <c r="E187" s="64">
        <v>6</v>
      </c>
      <c r="F187" s="64">
        <v>6</v>
      </c>
      <c r="G187" s="63">
        <f t="shared" si="14"/>
        <v>2.5757575757575757</v>
      </c>
      <c r="H187" s="63">
        <f t="shared" si="15"/>
        <v>0.45454545454545459</v>
      </c>
      <c r="I187" s="63">
        <f t="shared" si="16"/>
        <v>0.45454545454545459</v>
      </c>
      <c r="J187" s="65">
        <f t="shared" si="13"/>
        <v>0</v>
      </c>
      <c r="K187" s="64">
        <v>0</v>
      </c>
      <c r="L187" s="18" t="s">
        <v>335</v>
      </c>
      <c r="M187" s="18" t="s">
        <v>335</v>
      </c>
      <c r="N187" s="18" t="s">
        <v>335</v>
      </c>
    </row>
    <row r="188" spans="1:14" x14ac:dyDescent="0.25">
      <c r="A188" s="61" t="s">
        <v>76</v>
      </c>
      <c r="B188" s="72" t="s">
        <v>211</v>
      </c>
      <c r="C188" s="63">
        <v>7.9</v>
      </c>
      <c r="D188" s="64">
        <v>20</v>
      </c>
      <c r="E188" s="64">
        <v>0</v>
      </c>
      <c r="F188" s="64">
        <v>8</v>
      </c>
      <c r="G188" s="63">
        <f t="shared" si="14"/>
        <v>2.5316455696202529</v>
      </c>
      <c r="H188" s="63">
        <f t="shared" si="15"/>
        <v>0</v>
      </c>
      <c r="I188" s="63">
        <f t="shared" si="16"/>
        <v>1.0126582278481011</v>
      </c>
      <c r="J188" s="65">
        <v>0</v>
      </c>
      <c r="K188" s="64">
        <v>0</v>
      </c>
      <c r="L188" s="18" t="s">
        <v>335</v>
      </c>
      <c r="M188" s="18" t="s">
        <v>335</v>
      </c>
      <c r="N188" s="18" t="s">
        <v>335</v>
      </c>
    </row>
    <row r="189" spans="1:14" x14ac:dyDescent="0.25">
      <c r="A189" s="61" t="s">
        <v>77</v>
      </c>
      <c r="B189" s="72" t="s">
        <v>212</v>
      </c>
      <c r="C189" s="63">
        <v>3.9</v>
      </c>
      <c r="D189" s="64">
        <v>6</v>
      </c>
      <c r="E189" s="64">
        <v>2</v>
      </c>
      <c r="F189" s="64">
        <v>2</v>
      </c>
      <c r="G189" s="63">
        <f t="shared" si="14"/>
        <v>1.5384615384615385</v>
      </c>
      <c r="H189" s="63">
        <f t="shared" si="15"/>
        <v>0.51282051282051289</v>
      </c>
      <c r="I189" s="63">
        <f t="shared" si="16"/>
        <v>0.51282051282051289</v>
      </c>
      <c r="J189" s="65">
        <v>0</v>
      </c>
      <c r="K189" s="64">
        <v>0</v>
      </c>
      <c r="L189" s="18" t="s">
        <v>335</v>
      </c>
      <c r="M189" s="18" t="s">
        <v>335</v>
      </c>
      <c r="N189" s="18" t="s">
        <v>335</v>
      </c>
    </row>
    <row r="190" spans="1:14" x14ac:dyDescent="0.25">
      <c r="A190" s="61" t="s">
        <v>78</v>
      </c>
      <c r="B190" s="72" t="s">
        <v>292</v>
      </c>
      <c r="C190" s="63">
        <v>49.1</v>
      </c>
      <c r="D190" s="64">
        <v>70</v>
      </c>
      <c r="E190" s="64">
        <v>24</v>
      </c>
      <c r="F190" s="64">
        <v>24</v>
      </c>
      <c r="G190" s="63">
        <f t="shared" si="14"/>
        <v>1.4256619144602851</v>
      </c>
      <c r="H190" s="63">
        <f t="shared" si="15"/>
        <v>0.48879837067209775</v>
      </c>
      <c r="I190" s="63">
        <f t="shared" si="16"/>
        <v>0.48879837067209775</v>
      </c>
      <c r="J190" s="65">
        <f t="shared" si="13"/>
        <v>0</v>
      </c>
      <c r="K190" s="64">
        <v>0</v>
      </c>
      <c r="L190" s="18" t="s">
        <v>335</v>
      </c>
      <c r="M190" s="18" t="s">
        <v>335</v>
      </c>
      <c r="N190" s="18" t="s">
        <v>335</v>
      </c>
    </row>
    <row r="191" spans="1:14" x14ac:dyDescent="0.25">
      <c r="A191" s="61" t="s">
        <v>79</v>
      </c>
      <c r="B191" s="72" t="s">
        <v>213</v>
      </c>
      <c r="C191" s="63">
        <v>91.2</v>
      </c>
      <c r="D191" s="64">
        <v>57</v>
      </c>
      <c r="E191" s="64">
        <v>57</v>
      </c>
      <c r="F191" s="64">
        <v>57</v>
      </c>
      <c r="G191" s="63">
        <f t="shared" si="14"/>
        <v>0.625</v>
      </c>
      <c r="H191" s="63">
        <f t="shared" si="15"/>
        <v>0.625</v>
      </c>
      <c r="I191" s="63">
        <f t="shared" si="16"/>
        <v>0.625</v>
      </c>
      <c r="J191" s="65">
        <f t="shared" si="13"/>
        <v>3.5087719298245612</v>
      </c>
      <c r="K191" s="64">
        <v>2</v>
      </c>
      <c r="L191" s="18" t="s">
        <v>335</v>
      </c>
      <c r="M191" s="18" t="s">
        <v>335</v>
      </c>
      <c r="N191" s="18" t="s">
        <v>335</v>
      </c>
    </row>
    <row r="192" spans="1:14" ht="25.5" x14ac:dyDescent="0.25">
      <c r="A192" s="61" t="s">
        <v>80</v>
      </c>
      <c r="B192" s="72" t="s">
        <v>214</v>
      </c>
      <c r="C192" s="63">
        <v>63.6</v>
      </c>
      <c r="D192" s="64">
        <v>263</v>
      </c>
      <c r="E192" s="64">
        <v>208</v>
      </c>
      <c r="F192" s="64">
        <v>208</v>
      </c>
      <c r="G192" s="63">
        <f t="shared" si="14"/>
        <v>4.1352201257861632</v>
      </c>
      <c r="H192" s="63">
        <f t="shared" si="15"/>
        <v>3.2704402515723268</v>
      </c>
      <c r="I192" s="63">
        <f t="shared" si="16"/>
        <v>3.2704402515723268</v>
      </c>
      <c r="J192" s="65">
        <f t="shared" si="13"/>
        <v>4.8076923076923075</v>
      </c>
      <c r="K192" s="64">
        <v>10</v>
      </c>
      <c r="L192" s="18" t="s">
        <v>335</v>
      </c>
      <c r="M192" s="18" t="s">
        <v>335</v>
      </c>
      <c r="N192" s="18" t="s">
        <v>335</v>
      </c>
    </row>
    <row r="193" spans="1:14" x14ac:dyDescent="0.25">
      <c r="A193" s="61" t="s">
        <v>81</v>
      </c>
      <c r="B193" s="72" t="s">
        <v>215</v>
      </c>
      <c r="C193" s="63">
        <v>0</v>
      </c>
      <c r="D193" s="64">
        <v>0</v>
      </c>
      <c r="E193" s="64">
        <v>0</v>
      </c>
      <c r="F193" s="64">
        <v>0</v>
      </c>
      <c r="G193" s="63">
        <v>0</v>
      </c>
      <c r="H193" s="63">
        <v>0</v>
      </c>
      <c r="I193" s="63">
        <v>0</v>
      </c>
      <c r="J193" s="65">
        <v>0</v>
      </c>
      <c r="K193" s="64">
        <v>0</v>
      </c>
      <c r="L193" s="18" t="s">
        <v>335</v>
      </c>
      <c r="M193" s="18" t="s">
        <v>335</v>
      </c>
      <c r="N193" s="18" t="s">
        <v>335</v>
      </c>
    </row>
    <row r="194" spans="1:14" x14ac:dyDescent="0.25">
      <c r="A194" s="61" t="s">
        <v>82</v>
      </c>
      <c r="B194" s="72" t="s">
        <v>216</v>
      </c>
      <c r="C194" s="63">
        <v>92</v>
      </c>
      <c r="D194" s="64">
        <v>188</v>
      </c>
      <c r="E194" s="64">
        <v>36</v>
      </c>
      <c r="F194" s="64">
        <v>44</v>
      </c>
      <c r="G194" s="63">
        <f t="shared" si="14"/>
        <v>2.0434782608695654</v>
      </c>
      <c r="H194" s="63">
        <f t="shared" si="15"/>
        <v>0.39130434782608697</v>
      </c>
      <c r="I194" s="63">
        <f t="shared" si="16"/>
        <v>0.47826086956521741</v>
      </c>
      <c r="J194" s="65">
        <f t="shared" si="13"/>
        <v>4.5454545454545459</v>
      </c>
      <c r="K194" s="64">
        <v>2</v>
      </c>
      <c r="L194" s="18" t="s">
        <v>335</v>
      </c>
      <c r="M194" s="18" t="s">
        <v>335</v>
      </c>
      <c r="N194" s="18" t="s">
        <v>335</v>
      </c>
    </row>
    <row r="195" spans="1:14" ht="25.5" x14ac:dyDescent="0.25">
      <c r="A195" s="61" t="s">
        <v>83</v>
      </c>
      <c r="B195" s="72" t="s">
        <v>393</v>
      </c>
      <c r="C195" s="63">
        <v>0</v>
      </c>
      <c r="D195" s="64">
        <v>0</v>
      </c>
      <c r="E195" s="64">
        <v>0</v>
      </c>
      <c r="F195" s="64">
        <v>0</v>
      </c>
      <c r="G195" s="63">
        <v>0</v>
      </c>
      <c r="H195" s="63">
        <v>0</v>
      </c>
      <c r="I195" s="63">
        <v>0</v>
      </c>
      <c r="J195" s="65">
        <v>0</v>
      </c>
      <c r="K195" s="64">
        <v>0</v>
      </c>
      <c r="L195" s="18" t="s">
        <v>335</v>
      </c>
      <c r="M195" s="18" t="s">
        <v>335</v>
      </c>
      <c r="N195" s="18" t="s">
        <v>335</v>
      </c>
    </row>
    <row r="196" spans="1:14" ht="38.25" x14ac:dyDescent="0.25">
      <c r="A196" s="61" t="s">
        <v>84</v>
      </c>
      <c r="B196" s="72" t="s">
        <v>217</v>
      </c>
      <c r="C196" s="63">
        <v>0</v>
      </c>
      <c r="D196" s="64">
        <v>0</v>
      </c>
      <c r="E196" s="64">
        <v>0</v>
      </c>
      <c r="F196" s="64">
        <v>0</v>
      </c>
      <c r="G196" s="63">
        <v>0</v>
      </c>
      <c r="H196" s="63">
        <v>0</v>
      </c>
      <c r="I196" s="63">
        <v>0</v>
      </c>
      <c r="J196" s="65">
        <v>0</v>
      </c>
      <c r="K196" s="64">
        <v>0</v>
      </c>
      <c r="L196" s="18" t="s">
        <v>335</v>
      </c>
      <c r="M196" s="18" t="s">
        <v>335</v>
      </c>
      <c r="N196" s="18" t="s">
        <v>335</v>
      </c>
    </row>
    <row r="197" spans="1:14" ht="25.5" x14ac:dyDescent="0.25">
      <c r="A197" s="61" t="s">
        <v>50</v>
      </c>
      <c r="B197" s="69" t="s">
        <v>12</v>
      </c>
      <c r="C197" s="70">
        <f>SUM(C198)</f>
        <v>0</v>
      </c>
      <c r="D197" s="71">
        <f t="shared" ref="D197:F197" si="17">SUM(D198)</f>
        <v>0</v>
      </c>
      <c r="E197" s="71">
        <f t="shared" si="17"/>
        <v>0</v>
      </c>
      <c r="F197" s="71">
        <f t="shared" si="17"/>
        <v>0</v>
      </c>
      <c r="G197" s="63">
        <v>0</v>
      </c>
      <c r="H197" s="63">
        <v>0</v>
      </c>
      <c r="I197" s="63">
        <v>0</v>
      </c>
      <c r="J197" s="65">
        <f>SUM(J198)</f>
        <v>0</v>
      </c>
      <c r="K197" s="64">
        <f>SUM(K198)</f>
        <v>0</v>
      </c>
      <c r="L197" s="18" t="s">
        <v>335</v>
      </c>
      <c r="M197" s="18" t="s">
        <v>335</v>
      </c>
      <c r="N197" s="18" t="s">
        <v>335</v>
      </c>
    </row>
    <row r="198" spans="1:14" x14ac:dyDescent="0.25">
      <c r="A198" s="61" t="s">
        <v>394</v>
      </c>
      <c r="B198" s="67" t="s">
        <v>395</v>
      </c>
      <c r="C198" s="70">
        <v>0</v>
      </c>
      <c r="D198" s="64">
        <v>0</v>
      </c>
      <c r="E198" s="64">
        <v>0</v>
      </c>
      <c r="F198" s="64">
        <v>0</v>
      </c>
      <c r="G198" s="63">
        <v>0</v>
      </c>
      <c r="H198" s="63">
        <v>0</v>
      </c>
      <c r="I198" s="63">
        <v>0</v>
      </c>
      <c r="J198" s="65">
        <v>0</v>
      </c>
      <c r="K198" s="64">
        <v>0</v>
      </c>
      <c r="L198" s="18" t="s">
        <v>335</v>
      </c>
      <c r="M198" s="18" t="s">
        <v>335</v>
      </c>
      <c r="N198" s="18" t="s">
        <v>335</v>
      </c>
    </row>
    <row r="199" spans="1:14" ht="25.5" x14ac:dyDescent="0.25">
      <c r="A199" s="61" t="s">
        <v>19</v>
      </c>
      <c r="B199" s="69" t="s">
        <v>8</v>
      </c>
      <c r="C199" s="63">
        <f>SUM(C200:C213)</f>
        <v>520.48</v>
      </c>
      <c r="D199" s="64">
        <f>SUM(D200:D213)</f>
        <v>733</v>
      </c>
      <c r="E199" s="64">
        <f>SUM(E200:E213)</f>
        <v>796</v>
      </c>
      <c r="F199" s="64">
        <f>SUM(F200:F213)</f>
        <v>903</v>
      </c>
      <c r="G199" s="63">
        <f t="shared" si="14"/>
        <v>1.4083154011681525</v>
      </c>
      <c r="H199" s="63">
        <f t="shared" si="15"/>
        <v>1.5293575161389485</v>
      </c>
      <c r="I199" s="63">
        <f t="shared" si="16"/>
        <v>1.7349369812480786</v>
      </c>
      <c r="J199" s="65">
        <f t="shared" si="13"/>
        <v>2.9900332225913622</v>
      </c>
      <c r="K199" s="64">
        <f>SUM(K200:K213)</f>
        <v>27</v>
      </c>
      <c r="L199" s="18" t="s">
        <v>335</v>
      </c>
      <c r="M199" s="18" t="s">
        <v>335</v>
      </c>
      <c r="N199" s="18" t="s">
        <v>335</v>
      </c>
    </row>
    <row r="200" spans="1:14" ht="25.5" x14ac:dyDescent="0.25">
      <c r="A200" s="61">
        <v>1</v>
      </c>
      <c r="B200" s="67" t="s">
        <v>218</v>
      </c>
      <c r="C200" s="70">
        <v>104.05</v>
      </c>
      <c r="D200" s="71">
        <v>97</v>
      </c>
      <c r="E200" s="71">
        <v>97</v>
      </c>
      <c r="F200" s="71">
        <v>275</v>
      </c>
      <c r="G200" s="63">
        <f t="shared" si="14"/>
        <v>0.93224411340701585</v>
      </c>
      <c r="H200" s="63">
        <f t="shared" si="15"/>
        <v>0.93224411340701585</v>
      </c>
      <c r="I200" s="63">
        <f t="shared" si="16"/>
        <v>2.6429601153291689</v>
      </c>
      <c r="J200" s="65">
        <f t="shared" si="13"/>
        <v>3.2727272727272729</v>
      </c>
      <c r="K200" s="71">
        <v>9</v>
      </c>
      <c r="L200" s="18" t="s">
        <v>335</v>
      </c>
      <c r="M200" s="18" t="s">
        <v>335</v>
      </c>
      <c r="N200" s="18" t="s">
        <v>335</v>
      </c>
    </row>
    <row r="201" spans="1:14" x14ac:dyDescent="0.25">
      <c r="A201" s="61">
        <v>2</v>
      </c>
      <c r="B201" s="67" t="s">
        <v>219</v>
      </c>
      <c r="C201" s="70">
        <v>61.4</v>
      </c>
      <c r="D201" s="71">
        <v>72</v>
      </c>
      <c r="E201" s="71">
        <v>72</v>
      </c>
      <c r="F201" s="71">
        <v>65</v>
      </c>
      <c r="G201" s="63">
        <f t="shared" si="14"/>
        <v>1.1726384364820848</v>
      </c>
      <c r="H201" s="63">
        <f t="shared" si="15"/>
        <v>1.1726384364820848</v>
      </c>
      <c r="I201" s="63">
        <f t="shared" si="16"/>
        <v>1.0586319218241043</v>
      </c>
      <c r="J201" s="65">
        <f t="shared" si="13"/>
        <v>4.615384615384615</v>
      </c>
      <c r="K201" s="71">
        <v>3</v>
      </c>
      <c r="L201" s="18" t="s">
        <v>335</v>
      </c>
      <c r="M201" s="18" t="s">
        <v>335</v>
      </c>
      <c r="N201" s="18" t="s">
        <v>335</v>
      </c>
    </row>
    <row r="202" spans="1:14" ht="25.5" x14ac:dyDescent="0.25">
      <c r="A202" s="61">
        <v>3</v>
      </c>
      <c r="B202" s="67" t="s">
        <v>220</v>
      </c>
      <c r="C202" s="63">
        <v>0</v>
      </c>
      <c r="D202" s="64">
        <v>0</v>
      </c>
      <c r="E202" s="64">
        <v>0</v>
      </c>
      <c r="F202" s="64">
        <v>0</v>
      </c>
      <c r="G202" s="63">
        <v>0</v>
      </c>
      <c r="H202" s="63">
        <v>0</v>
      </c>
      <c r="I202" s="63">
        <v>0</v>
      </c>
      <c r="J202" s="65">
        <v>0</v>
      </c>
      <c r="K202" s="64">
        <v>0</v>
      </c>
      <c r="L202" s="18" t="s">
        <v>335</v>
      </c>
      <c r="M202" s="18" t="s">
        <v>335</v>
      </c>
      <c r="N202" s="18" t="s">
        <v>335</v>
      </c>
    </row>
    <row r="203" spans="1:14" ht="25.5" x14ac:dyDescent="0.25">
      <c r="A203" s="61">
        <v>4</v>
      </c>
      <c r="B203" s="67" t="s">
        <v>221</v>
      </c>
      <c r="C203" s="63">
        <v>0</v>
      </c>
      <c r="D203" s="64">
        <v>0</v>
      </c>
      <c r="E203" s="64">
        <v>0</v>
      </c>
      <c r="F203" s="64">
        <v>0</v>
      </c>
      <c r="G203" s="63">
        <v>0</v>
      </c>
      <c r="H203" s="63">
        <v>0</v>
      </c>
      <c r="I203" s="63">
        <v>0</v>
      </c>
      <c r="J203" s="65">
        <v>0</v>
      </c>
      <c r="K203" s="64">
        <v>0</v>
      </c>
      <c r="L203" s="18" t="s">
        <v>335</v>
      </c>
      <c r="M203" s="18" t="s">
        <v>335</v>
      </c>
      <c r="N203" s="18" t="s">
        <v>335</v>
      </c>
    </row>
    <row r="204" spans="1:14" ht="25.5" x14ac:dyDescent="0.25">
      <c r="A204" s="61" t="s">
        <v>54</v>
      </c>
      <c r="B204" s="67" t="s">
        <v>222</v>
      </c>
      <c r="C204" s="63">
        <v>0</v>
      </c>
      <c r="D204" s="64">
        <v>0</v>
      </c>
      <c r="E204" s="64">
        <v>0</v>
      </c>
      <c r="F204" s="64">
        <v>0</v>
      </c>
      <c r="G204" s="63">
        <v>0</v>
      </c>
      <c r="H204" s="63">
        <v>0</v>
      </c>
      <c r="I204" s="63">
        <v>0</v>
      </c>
      <c r="J204" s="65">
        <v>0</v>
      </c>
      <c r="K204" s="64">
        <v>0</v>
      </c>
      <c r="L204" s="18" t="s">
        <v>335</v>
      </c>
      <c r="M204" s="18" t="s">
        <v>335</v>
      </c>
      <c r="N204" s="18" t="s">
        <v>335</v>
      </c>
    </row>
    <row r="205" spans="1:14" ht="25.5" x14ac:dyDescent="0.25">
      <c r="A205" s="61" t="s">
        <v>55</v>
      </c>
      <c r="B205" s="67" t="s">
        <v>223</v>
      </c>
      <c r="C205" s="63">
        <v>69.599999999999994</v>
      </c>
      <c r="D205" s="64">
        <v>174</v>
      </c>
      <c r="E205" s="64">
        <v>174</v>
      </c>
      <c r="F205" s="64">
        <v>157</v>
      </c>
      <c r="G205" s="63">
        <f t="shared" si="14"/>
        <v>2.5</v>
      </c>
      <c r="H205" s="63">
        <f t="shared" si="15"/>
        <v>2.5</v>
      </c>
      <c r="I205" s="63">
        <f t="shared" si="16"/>
        <v>2.2557471264367819</v>
      </c>
      <c r="J205" s="65">
        <f t="shared" si="13"/>
        <v>1.2738853503184713</v>
      </c>
      <c r="K205" s="64">
        <v>2</v>
      </c>
      <c r="L205" s="18" t="s">
        <v>335</v>
      </c>
      <c r="M205" s="18" t="s">
        <v>335</v>
      </c>
      <c r="N205" s="18" t="s">
        <v>335</v>
      </c>
    </row>
    <row r="206" spans="1:14" ht="25.5" x14ac:dyDescent="0.25">
      <c r="A206" s="61" t="s">
        <v>56</v>
      </c>
      <c r="B206" s="67" t="s">
        <v>224</v>
      </c>
      <c r="C206" s="63">
        <v>32.1</v>
      </c>
      <c r="D206" s="64">
        <v>80</v>
      </c>
      <c r="E206" s="64">
        <v>80</v>
      </c>
      <c r="F206" s="64">
        <v>34</v>
      </c>
      <c r="G206" s="63">
        <f t="shared" si="14"/>
        <v>2.4922118380062304</v>
      </c>
      <c r="H206" s="63">
        <f t="shared" si="15"/>
        <v>2.4922118380062304</v>
      </c>
      <c r="I206" s="63">
        <f t="shared" si="16"/>
        <v>1.0591900311526479</v>
      </c>
      <c r="J206" s="65">
        <f t="shared" si="13"/>
        <v>2.9411764705882355</v>
      </c>
      <c r="K206" s="64">
        <v>1</v>
      </c>
      <c r="L206" s="18" t="s">
        <v>335</v>
      </c>
      <c r="M206" s="18" t="s">
        <v>335</v>
      </c>
      <c r="N206" s="18" t="s">
        <v>335</v>
      </c>
    </row>
    <row r="207" spans="1:14" x14ac:dyDescent="0.25">
      <c r="A207" s="61" t="s">
        <v>57</v>
      </c>
      <c r="B207" s="67" t="s">
        <v>225</v>
      </c>
      <c r="C207" s="63">
        <v>28.7</v>
      </c>
      <c r="D207" s="64">
        <v>49</v>
      </c>
      <c r="E207" s="64">
        <v>48</v>
      </c>
      <c r="F207" s="64">
        <v>49</v>
      </c>
      <c r="G207" s="63">
        <f t="shared" si="14"/>
        <v>1.7073170731707317</v>
      </c>
      <c r="H207" s="63">
        <f t="shared" si="15"/>
        <v>1.6724738675958188</v>
      </c>
      <c r="I207" s="63">
        <f t="shared" si="16"/>
        <v>1.7073170731707317</v>
      </c>
      <c r="J207" s="65">
        <f t="shared" ref="J207:J269" si="18">K207*100/F207</f>
        <v>4.0816326530612246</v>
      </c>
      <c r="K207" s="64">
        <v>2</v>
      </c>
      <c r="L207" s="18" t="s">
        <v>335</v>
      </c>
      <c r="M207" s="18" t="s">
        <v>335</v>
      </c>
      <c r="N207" s="18" t="s">
        <v>335</v>
      </c>
    </row>
    <row r="208" spans="1:14" x14ac:dyDescent="0.25">
      <c r="A208" s="61" t="s">
        <v>58</v>
      </c>
      <c r="B208" s="67" t="s">
        <v>226</v>
      </c>
      <c r="C208" s="63">
        <v>79.23</v>
      </c>
      <c r="D208" s="64">
        <v>136</v>
      </c>
      <c r="E208" s="64">
        <v>134</v>
      </c>
      <c r="F208" s="64">
        <v>134</v>
      </c>
      <c r="G208" s="63">
        <f t="shared" si="14"/>
        <v>1.7165215196264041</v>
      </c>
      <c r="H208" s="63">
        <f t="shared" si="15"/>
        <v>1.6912785561024863</v>
      </c>
      <c r="I208" s="63">
        <f t="shared" si="16"/>
        <v>1.6912785561024863</v>
      </c>
      <c r="J208" s="65">
        <f t="shared" si="18"/>
        <v>3.7313432835820897</v>
      </c>
      <c r="K208" s="64">
        <v>5</v>
      </c>
      <c r="L208" s="18" t="s">
        <v>335</v>
      </c>
      <c r="M208" s="18" t="s">
        <v>335</v>
      </c>
      <c r="N208" s="18" t="s">
        <v>335</v>
      </c>
    </row>
    <row r="209" spans="1:14" x14ac:dyDescent="0.25">
      <c r="A209" s="61" t="s">
        <v>59</v>
      </c>
      <c r="B209" s="67" t="s">
        <v>227</v>
      </c>
      <c r="C209" s="63">
        <v>0</v>
      </c>
      <c r="D209" s="64">
        <v>0</v>
      </c>
      <c r="E209" s="64">
        <v>0</v>
      </c>
      <c r="F209" s="64">
        <v>0</v>
      </c>
      <c r="G209" s="63">
        <v>0</v>
      </c>
      <c r="H209" s="63">
        <v>0</v>
      </c>
      <c r="I209" s="63">
        <v>0</v>
      </c>
      <c r="J209" s="65">
        <v>0</v>
      </c>
      <c r="K209" s="64">
        <v>0</v>
      </c>
      <c r="L209" s="18" t="s">
        <v>335</v>
      </c>
      <c r="M209" s="18" t="s">
        <v>335</v>
      </c>
      <c r="N209" s="18" t="s">
        <v>335</v>
      </c>
    </row>
    <row r="210" spans="1:14" ht="25.5" x14ac:dyDescent="0.25">
      <c r="A210" s="61" t="s">
        <v>60</v>
      </c>
      <c r="B210" s="67" t="s">
        <v>228</v>
      </c>
      <c r="C210" s="63">
        <v>16.8</v>
      </c>
      <c r="D210" s="64">
        <v>42</v>
      </c>
      <c r="E210" s="64">
        <v>42</v>
      </c>
      <c r="F210" s="64">
        <v>42</v>
      </c>
      <c r="G210" s="63">
        <f t="shared" ref="G210:G273" si="19">D210/C210</f>
        <v>2.5</v>
      </c>
      <c r="H210" s="63">
        <f t="shared" ref="H210:H273" si="20">E210/C210</f>
        <v>2.5</v>
      </c>
      <c r="I210" s="63">
        <f t="shared" ref="I210:I273" si="21">F210/C210</f>
        <v>2.5</v>
      </c>
      <c r="J210" s="65">
        <f t="shared" si="18"/>
        <v>4.7619047619047619</v>
      </c>
      <c r="K210" s="64">
        <v>2</v>
      </c>
      <c r="L210" s="18" t="s">
        <v>335</v>
      </c>
      <c r="M210" s="18" t="s">
        <v>335</v>
      </c>
      <c r="N210" s="18" t="s">
        <v>335</v>
      </c>
    </row>
    <row r="211" spans="1:14" x14ac:dyDescent="0.25">
      <c r="A211" s="61" t="s">
        <v>49</v>
      </c>
      <c r="B211" s="67" t="s">
        <v>229</v>
      </c>
      <c r="C211" s="63">
        <v>48.6</v>
      </c>
      <c r="D211" s="64">
        <v>55</v>
      </c>
      <c r="E211" s="64">
        <v>121</v>
      </c>
      <c r="F211" s="64">
        <v>121</v>
      </c>
      <c r="G211" s="63">
        <f t="shared" si="19"/>
        <v>1.131687242798354</v>
      </c>
      <c r="H211" s="63">
        <f t="shared" si="20"/>
        <v>2.4897119341563787</v>
      </c>
      <c r="I211" s="63">
        <f t="shared" si="21"/>
        <v>2.4897119341563787</v>
      </c>
      <c r="J211" s="65">
        <f t="shared" si="18"/>
        <v>2.4793388429752068</v>
      </c>
      <c r="K211" s="64">
        <v>3</v>
      </c>
      <c r="L211" s="18" t="s">
        <v>335</v>
      </c>
      <c r="M211" s="18" t="s">
        <v>335</v>
      </c>
      <c r="N211" s="18" t="s">
        <v>335</v>
      </c>
    </row>
    <row r="212" spans="1:14" ht="25.5" x14ac:dyDescent="0.25">
      <c r="A212" s="68" t="s">
        <v>61</v>
      </c>
      <c r="B212" s="67" t="s">
        <v>353</v>
      </c>
      <c r="C212" s="63">
        <v>0</v>
      </c>
      <c r="D212" s="64">
        <v>0</v>
      </c>
      <c r="E212" s="64">
        <v>0</v>
      </c>
      <c r="F212" s="64">
        <v>0</v>
      </c>
      <c r="G212" s="63">
        <v>0</v>
      </c>
      <c r="H212" s="63">
        <v>0</v>
      </c>
      <c r="I212" s="63">
        <v>0</v>
      </c>
      <c r="J212" s="65">
        <v>0</v>
      </c>
      <c r="K212" s="64">
        <v>0</v>
      </c>
      <c r="L212" s="18" t="s">
        <v>335</v>
      </c>
      <c r="M212" s="18" t="s">
        <v>335</v>
      </c>
      <c r="N212" s="18" t="s">
        <v>335</v>
      </c>
    </row>
    <row r="213" spans="1:14" ht="25.5" x14ac:dyDescent="0.25">
      <c r="A213" s="68" t="s">
        <v>62</v>
      </c>
      <c r="B213" s="69" t="s">
        <v>12</v>
      </c>
      <c r="C213" s="70">
        <f>SUM(C214:C220)</f>
        <v>80</v>
      </c>
      <c r="D213" s="71">
        <f>SUM(D214:D220)</f>
        <v>28</v>
      </c>
      <c r="E213" s="71">
        <f>SUM(E214:E220)</f>
        <v>28</v>
      </c>
      <c r="F213" s="71">
        <f>SUM(F214:F220)</f>
        <v>26</v>
      </c>
      <c r="G213" s="63">
        <f t="shared" si="19"/>
        <v>0.35</v>
      </c>
      <c r="H213" s="63">
        <f t="shared" si="20"/>
        <v>0.35</v>
      </c>
      <c r="I213" s="63">
        <f t="shared" si="21"/>
        <v>0.32500000000000001</v>
      </c>
      <c r="J213" s="65">
        <f>K213*100/F213</f>
        <v>0</v>
      </c>
      <c r="K213" s="71">
        <f>SUM(K214:K220)</f>
        <v>0</v>
      </c>
      <c r="L213" s="18" t="s">
        <v>335</v>
      </c>
      <c r="M213" s="18" t="s">
        <v>335</v>
      </c>
      <c r="N213" s="18" t="s">
        <v>335</v>
      </c>
    </row>
    <row r="214" spans="1:14" x14ac:dyDescent="0.25">
      <c r="A214" s="68" t="s">
        <v>354</v>
      </c>
      <c r="B214" s="67" t="s">
        <v>293</v>
      </c>
      <c r="C214" s="63">
        <v>1.5</v>
      </c>
      <c r="D214" s="64">
        <v>3</v>
      </c>
      <c r="E214" s="64">
        <v>3</v>
      </c>
      <c r="F214" s="64">
        <v>1</v>
      </c>
      <c r="G214" s="63">
        <f t="shared" si="19"/>
        <v>2</v>
      </c>
      <c r="H214" s="63">
        <f t="shared" si="20"/>
        <v>2</v>
      </c>
      <c r="I214" s="63">
        <f t="shared" si="21"/>
        <v>0.66666666666666663</v>
      </c>
      <c r="J214" s="65">
        <f t="shared" si="18"/>
        <v>0</v>
      </c>
      <c r="K214" s="64">
        <v>0</v>
      </c>
      <c r="L214" s="18" t="s">
        <v>335</v>
      </c>
      <c r="M214" s="18" t="s">
        <v>335</v>
      </c>
      <c r="N214" s="18" t="s">
        <v>335</v>
      </c>
    </row>
    <row r="215" spans="1:14" x14ac:dyDescent="0.25">
      <c r="A215" s="68" t="s">
        <v>355</v>
      </c>
      <c r="B215" s="67" t="s">
        <v>294</v>
      </c>
      <c r="C215" s="63">
        <v>0</v>
      </c>
      <c r="D215" s="64">
        <v>0</v>
      </c>
      <c r="E215" s="64">
        <v>0</v>
      </c>
      <c r="F215" s="64">
        <v>0</v>
      </c>
      <c r="G215" s="63">
        <v>0</v>
      </c>
      <c r="H215" s="63">
        <v>0</v>
      </c>
      <c r="I215" s="63">
        <v>0</v>
      </c>
      <c r="J215" s="65">
        <v>0</v>
      </c>
      <c r="K215" s="64">
        <v>0</v>
      </c>
      <c r="L215" s="18" t="s">
        <v>335</v>
      </c>
      <c r="M215" s="18" t="s">
        <v>335</v>
      </c>
      <c r="N215" s="18" t="s">
        <v>335</v>
      </c>
    </row>
    <row r="216" spans="1:14" x14ac:dyDescent="0.25">
      <c r="A216" s="68" t="s">
        <v>356</v>
      </c>
      <c r="B216" s="67" t="s">
        <v>295</v>
      </c>
      <c r="C216" s="63">
        <v>0</v>
      </c>
      <c r="D216" s="64">
        <v>0</v>
      </c>
      <c r="E216" s="64">
        <v>0</v>
      </c>
      <c r="F216" s="64">
        <v>0</v>
      </c>
      <c r="G216" s="63">
        <v>0</v>
      </c>
      <c r="H216" s="63">
        <v>0</v>
      </c>
      <c r="I216" s="63">
        <v>0</v>
      </c>
      <c r="J216" s="65">
        <v>0</v>
      </c>
      <c r="K216" s="64">
        <v>0</v>
      </c>
      <c r="L216" s="18" t="s">
        <v>335</v>
      </c>
      <c r="M216" s="18" t="s">
        <v>335</v>
      </c>
      <c r="N216" s="18" t="s">
        <v>335</v>
      </c>
    </row>
    <row r="217" spans="1:14" ht="24.75" customHeight="1" x14ac:dyDescent="0.25">
      <c r="A217" s="68" t="s">
        <v>357</v>
      </c>
      <c r="B217" s="67" t="s">
        <v>296</v>
      </c>
      <c r="C217" s="63">
        <v>0</v>
      </c>
      <c r="D217" s="64">
        <v>0</v>
      </c>
      <c r="E217" s="64">
        <v>0</v>
      </c>
      <c r="F217" s="64">
        <v>0</v>
      </c>
      <c r="G217" s="63">
        <v>0</v>
      </c>
      <c r="H217" s="63">
        <v>0</v>
      </c>
      <c r="I217" s="63">
        <v>0</v>
      </c>
      <c r="J217" s="65">
        <v>0</v>
      </c>
      <c r="K217" s="64">
        <v>0</v>
      </c>
      <c r="L217" s="18" t="s">
        <v>335</v>
      </c>
      <c r="M217" s="18" t="s">
        <v>335</v>
      </c>
      <c r="N217" s="18" t="s">
        <v>335</v>
      </c>
    </row>
    <row r="218" spans="1:14" x14ac:dyDescent="0.25">
      <c r="A218" s="68" t="s">
        <v>358</v>
      </c>
      <c r="B218" s="67" t="s">
        <v>297</v>
      </c>
      <c r="C218" s="63">
        <v>0</v>
      </c>
      <c r="D218" s="64">
        <v>0</v>
      </c>
      <c r="E218" s="64">
        <v>0</v>
      </c>
      <c r="F218" s="64">
        <v>0</v>
      </c>
      <c r="G218" s="63">
        <v>0</v>
      </c>
      <c r="H218" s="63">
        <v>0</v>
      </c>
      <c r="I218" s="63">
        <v>0</v>
      </c>
      <c r="J218" s="65">
        <v>0</v>
      </c>
      <c r="K218" s="64">
        <v>0</v>
      </c>
      <c r="L218" s="18" t="s">
        <v>335</v>
      </c>
      <c r="M218" s="18" t="s">
        <v>335</v>
      </c>
      <c r="N218" s="18" t="s">
        <v>335</v>
      </c>
    </row>
    <row r="219" spans="1:14" x14ac:dyDescent="0.25">
      <c r="A219" s="68" t="s">
        <v>359</v>
      </c>
      <c r="B219" s="67" t="s">
        <v>298</v>
      </c>
      <c r="C219" s="63">
        <v>0</v>
      </c>
      <c r="D219" s="64">
        <v>0</v>
      </c>
      <c r="E219" s="64">
        <v>0</v>
      </c>
      <c r="F219" s="64">
        <v>0</v>
      </c>
      <c r="G219" s="63">
        <v>0</v>
      </c>
      <c r="H219" s="63">
        <v>0</v>
      </c>
      <c r="I219" s="63">
        <v>0</v>
      </c>
      <c r="J219" s="65">
        <v>0</v>
      </c>
      <c r="K219" s="64">
        <v>0</v>
      </c>
      <c r="L219" s="18" t="s">
        <v>335</v>
      </c>
      <c r="M219" s="18" t="s">
        <v>335</v>
      </c>
      <c r="N219" s="18" t="s">
        <v>335</v>
      </c>
    </row>
    <row r="220" spans="1:14" x14ac:dyDescent="0.25">
      <c r="A220" s="68" t="s">
        <v>360</v>
      </c>
      <c r="B220" s="67" t="s">
        <v>299</v>
      </c>
      <c r="C220" s="63">
        <v>78.5</v>
      </c>
      <c r="D220" s="64">
        <v>25</v>
      </c>
      <c r="E220" s="64">
        <v>25</v>
      </c>
      <c r="F220" s="64">
        <v>25</v>
      </c>
      <c r="G220" s="63">
        <f t="shared" si="19"/>
        <v>0.31847133757961782</v>
      </c>
      <c r="H220" s="63">
        <f t="shared" si="20"/>
        <v>0.31847133757961782</v>
      </c>
      <c r="I220" s="63">
        <f t="shared" si="21"/>
        <v>0.31847133757961782</v>
      </c>
      <c r="J220" s="65">
        <f t="shared" si="18"/>
        <v>0</v>
      </c>
      <c r="K220" s="64">
        <v>0</v>
      </c>
      <c r="L220" s="18" t="s">
        <v>335</v>
      </c>
      <c r="M220" s="18" t="s">
        <v>335</v>
      </c>
      <c r="N220" s="18" t="s">
        <v>335</v>
      </c>
    </row>
    <row r="221" spans="1:14" ht="25.5" x14ac:dyDescent="0.25">
      <c r="A221" s="61" t="s">
        <v>20</v>
      </c>
      <c r="B221" s="69" t="s">
        <v>9</v>
      </c>
      <c r="C221" s="70">
        <f>SUM(C222:C230)</f>
        <v>1777.6200000000001</v>
      </c>
      <c r="D221" s="71">
        <f t="shared" ref="D221:F221" si="22">SUM(D222:D230)</f>
        <v>2173</v>
      </c>
      <c r="E221" s="71">
        <f t="shared" si="22"/>
        <v>2173</v>
      </c>
      <c r="F221" s="71">
        <f t="shared" si="22"/>
        <v>3142</v>
      </c>
      <c r="G221" s="63">
        <f t="shared" si="19"/>
        <v>1.2224209898628502</v>
      </c>
      <c r="H221" s="63">
        <f t="shared" si="20"/>
        <v>1.2224209898628502</v>
      </c>
      <c r="I221" s="63">
        <f t="shared" si="21"/>
        <v>1.7675318684533252</v>
      </c>
      <c r="J221" s="65">
        <f t="shared" si="18"/>
        <v>3.1508593252705284</v>
      </c>
      <c r="K221" s="64">
        <f>SUM(K222:K230)</f>
        <v>99</v>
      </c>
      <c r="L221" s="18" t="s">
        <v>335</v>
      </c>
      <c r="M221" s="18" t="s">
        <v>335</v>
      </c>
      <c r="N221" s="18" t="s">
        <v>335</v>
      </c>
    </row>
    <row r="222" spans="1:14" ht="38.25" x14ac:dyDescent="0.25">
      <c r="A222" s="71">
        <v>1</v>
      </c>
      <c r="B222" s="67" t="s">
        <v>396</v>
      </c>
      <c r="C222" s="63">
        <v>142</v>
      </c>
      <c r="D222" s="64">
        <v>121</v>
      </c>
      <c r="E222" s="64">
        <v>121</v>
      </c>
      <c r="F222" s="64">
        <v>121</v>
      </c>
      <c r="G222" s="63">
        <f t="shared" si="19"/>
        <v>0.852112676056338</v>
      </c>
      <c r="H222" s="63">
        <f t="shared" si="20"/>
        <v>0.852112676056338</v>
      </c>
      <c r="I222" s="63">
        <f t="shared" si="21"/>
        <v>0.852112676056338</v>
      </c>
      <c r="J222" s="65">
        <f t="shared" si="18"/>
        <v>4.9586776859504136</v>
      </c>
      <c r="K222" s="64">
        <v>6</v>
      </c>
      <c r="L222" s="18" t="s">
        <v>335</v>
      </c>
      <c r="M222" s="18" t="s">
        <v>335</v>
      </c>
      <c r="N222" s="18" t="s">
        <v>335</v>
      </c>
    </row>
    <row r="223" spans="1:14" ht="38.25" x14ac:dyDescent="0.25">
      <c r="A223" s="71" t="s">
        <v>51</v>
      </c>
      <c r="B223" s="67" t="s">
        <v>397</v>
      </c>
      <c r="C223" s="63">
        <v>30</v>
      </c>
      <c r="D223" s="64">
        <v>25</v>
      </c>
      <c r="E223" s="64">
        <v>25</v>
      </c>
      <c r="F223" s="64">
        <v>34</v>
      </c>
      <c r="G223" s="63">
        <f t="shared" si="19"/>
        <v>0.83333333333333337</v>
      </c>
      <c r="H223" s="63">
        <f t="shared" si="20"/>
        <v>0.83333333333333337</v>
      </c>
      <c r="I223" s="63">
        <f t="shared" si="21"/>
        <v>1.1333333333333333</v>
      </c>
      <c r="J223" s="65">
        <f t="shared" si="18"/>
        <v>2.9411764705882355</v>
      </c>
      <c r="K223" s="64">
        <v>1</v>
      </c>
      <c r="L223" s="18" t="s">
        <v>335</v>
      </c>
      <c r="M223" s="18" t="s">
        <v>335</v>
      </c>
      <c r="N223" s="18" t="s">
        <v>335</v>
      </c>
    </row>
    <row r="224" spans="1:14" x14ac:dyDescent="0.25">
      <c r="A224" s="61" t="s">
        <v>52</v>
      </c>
      <c r="B224" s="67" t="s">
        <v>230</v>
      </c>
      <c r="C224" s="63">
        <v>153</v>
      </c>
      <c r="D224" s="64">
        <v>184</v>
      </c>
      <c r="E224" s="64">
        <v>184</v>
      </c>
      <c r="F224" s="64">
        <v>184</v>
      </c>
      <c r="G224" s="63">
        <f t="shared" si="19"/>
        <v>1.2026143790849673</v>
      </c>
      <c r="H224" s="63">
        <f t="shared" si="20"/>
        <v>1.2026143790849673</v>
      </c>
      <c r="I224" s="63">
        <f t="shared" si="21"/>
        <v>1.2026143790849673</v>
      </c>
      <c r="J224" s="65">
        <f t="shared" si="18"/>
        <v>2.7173913043478262</v>
      </c>
      <c r="K224" s="64">
        <v>5</v>
      </c>
      <c r="L224" s="18" t="s">
        <v>335</v>
      </c>
      <c r="M224" s="18" t="s">
        <v>335</v>
      </c>
      <c r="N224" s="18" t="s">
        <v>335</v>
      </c>
    </row>
    <row r="225" spans="1:14" x14ac:dyDescent="0.25">
      <c r="A225" s="61" t="s">
        <v>53</v>
      </c>
      <c r="B225" s="67" t="s">
        <v>231</v>
      </c>
      <c r="C225" s="63">
        <v>153</v>
      </c>
      <c r="D225" s="64">
        <v>184</v>
      </c>
      <c r="E225" s="64">
        <v>184</v>
      </c>
      <c r="F225" s="64">
        <v>184</v>
      </c>
      <c r="G225" s="63">
        <f t="shared" si="19"/>
        <v>1.2026143790849673</v>
      </c>
      <c r="H225" s="63">
        <f t="shared" si="20"/>
        <v>1.2026143790849673</v>
      </c>
      <c r="I225" s="63">
        <f t="shared" si="21"/>
        <v>1.2026143790849673</v>
      </c>
      <c r="J225" s="65">
        <f t="shared" si="18"/>
        <v>2.7173913043478262</v>
      </c>
      <c r="K225" s="64">
        <v>5</v>
      </c>
      <c r="L225" s="18" t="s">
        <v>335</v>
      </c>
      <c r="M225" s="18" t="s">
        <v>335</v>
      </c>
      <c r="N225" s="18" t="s">
        <v>335</v>
      </c>
    </row>
    <row r="226" spans="1:14" x14ac:dyDescent="0.25">
      <c r="A226" s="61" t="s">
        <v>54</v>
      </c>
      <c r="B226" s="67" t="s">
        <v>232</v>
      </c>
      <c r="C226" s="63">
        <v>185.6</v>
      </c>
      <c r="D226" s="64">
        <v>300</v>
      </c>
      <c r="E226" s="64">
        <v>300</v>
      </c>
      <c r="F226" s="64">
        <v>340</v>
      </c>
      <c r="G226" s="63">
        <f t="shared" si="19"/>
        <v>1.6163793103448276</v>
      </c>
      <c r="H226" s="63">
        <f t="shared" si="20"/>
        <v>1.6163793103448276</v>
      </c>
      <c r="I226" s="63">
        <f t="shared" si="21"/>
        <v>1.8318965517241379</v>
      </c>
      <c r="J226" s="65">
        <f t="shared" si="18"/>
        <v>2.9411764705882355</v>
      </c>
      <c r="K226" s="64">
        <v>10</v>
      </c>
      <c r="L226" s="18" t="s">
        <v>335</v>
      </c>
      <c r="M226" s="18" t="s">
        <v>335</v>
      </c>
      <c r="N226" s="18" t="s">
        <v>335</v>
      </c>
    </row>
    <row r="227" spans="1:14" x14ac:dyDescent="0.25">
      <c r="A227" s="61" t="s">
        <v>55</v>
      </c>
      <c r="B227" s="67" t="s">
        <v>233</v>
      </c>
      <c r="C227" s="63">
        <v>242.5</v>
      </c>
      <c r="D227" s="64">
        <v>280</v>
      </c>
      <c r="E227" s="64">
        <v>280</v>
      </c>
      <c r="F227" s="64">
        <v>631</v>
      </c>
      <c r="G227" s="63">
        <f t="shared" si="19"/>
        <v>1.1546391752577319</v>
      </c>
      <c r="H227" s="63">
        <f t="shared" si="20"/>
        <v>1.1546391752577319</v>
      </c>
      <c r="I227" s="63">
        <f t="shared" si="21"/>
        <v>2.6020618556701032</v>
      </c>
      <c r="J227" s="65">
        <f t="shared" si="18"/>
        <v>4.9128367670364499</v>
      </c>
      <c r="K227" s="64">
        <v>31</v>
      </c>
      <c r="L227" s="18" t="s">
        <v>335</v>
      </c>
      <c r="M227" s="18" t="s">
        <v>335</v>
      </c>
      <c r="N227" s="18" t="s">
        <v>335</v>
      </c>
    </row>
    <row r="228" spans="1:14" x14ac:dyDescent="0.25">
      <c r="A228" s="61" t="s">
        <v>56</v>
      </c>
      <c r="B228" s="67" t="s">
        <v>234</v>
      </c>
      <c r="C228" s="63">
        <v>238.52</v>
      </c>
      <c r="D228" s="64">
        <v>286</v>
      </c>
      <c r="E228" s="64">
        <v>286</v>
      </c>
      <c r="F228" s="64">
        <v>268</v>
      </c>
      <c r="G228" s="63">
        <f t="shared" si="19"/>
        <v>1.1990608753982894</v>
      </c>
      <c r="H228" s="63">
        <f t="shared" si="20"/>
        <v>1.1990608753982894</v>
      </c>
      <c r="I228" s="63">
        <f t="shared" si="21"/>
        <v>1.1235955056179774</v>
      </c>
      <c r="J228" s="65">
        <f t="shared" si="18"/>
        <v>4.1044776119402986</v>
      </c>
      <c r="K228" s="64">
        <v>11</v>
      </c>
      <c r="L228" s="18" t="s">
        <v>335</v>
      </c>
      <c r="M228" s="18" t="s">
        <v>335</v>
      </c>
      <c r="N228" s="18" t="s">
        <v>335</v>
      </c>
    </row>
    <row r="229" spans="1:14" ht="25.5" x14ac:dyDescent="0.25">
      <c r="A229" s="61" t="s">
        <v>57</v>
      </c>
      <c r="B229" s="67" t="s">
        <v>361</v>
      </c>
      <c r="C229" s="63">
        <v>608.20000000000005</v>
      </c>
      <c r="D229" s="64">
        <v>750</v>
      </c>
      <c r="E229" s="64">
        <v>750</v>
      </c>
      <c r="F229" s="64">
        <v>1332</v>
      </c>
      <c r="G229" s="63">
        <f t="shared" si="19"/>
        <v>1.2331469911213415</v>
      </c>
      <c r="H229" s="63">
        <f t="shared" si="20"/>
        <v>1.2331469911213415</v>
      </c>
      <c r="I229" s="63">
        <f t="shared" si="21"/>
        <v>2.1900690562315028</v>
      </c>
      <c r="J229" s="65">
        <f t="shared" si="18"/>
        <v>2.2522522522522523</v>
      </c>
      <c r="K229" s="64">
        <v>30</v>
      </c>
      <c r="L229" s="18" t="s">
        <v>335</v>
      </c>
      <c r="M229" s="18" t="s">
        <v>335</v>
      </c>
      <c r="N229" s="18" t="s">
        <v>335</v>
      </c>
    </row>
    <row r="230" spans="1:14" ht="25.5" x14ac:dyDescent="0.25">
      <c r="A230" s="61" t="s">
        <v>58</v>
      </c>
      <c r="B230" s="62" t="s">
        <v>12</v>
      </c>
      <c r="C230" s="70">
        <f>SUM(C231:C232)</f>
        <v>24.799999999999997</v>
      </c>
      <c r="D230" s="71">
        <f>SUM(D231:D232)</f>
        <v>43</v>
      </c>
      <c r="E230" s="71">
        <f>SUM(E231:E232)</f>
        <v>43</v>
      </c>
      <c r="F230" s="71">
        <f>SUM(F231:F232)</f>
        <v>48</v>
      </c>
      <c r="G230" s="63">
        <v>0</v>
      </c>
      <c r="H230" s="63">
        <v>0</v>
      </c>
      <c r="I230" s="63">
        <v>0</v>
      </c>
      <c r="J230" s="65">
        <v>0</v>
      </c>
      <c r="K230" s="71">
        <f>SUM(K231:K232)</f>
        <v>0</v>
      </c>
      <c r="L230" s="18" t="s">
        <v>335</v>
      </c>
      <c r="M230" s="18" t="s">
        <v>335</v>
      </c>
      <c r="N230" s="18" t="s">
        <v>335</v>
      </c>
    </row>
    <row r="231" spans="1:14" x14ac:dyDescent="0.25">
      <c r="A231" s="61" t="s">
        <v>398</v>
      </c>
      <c r="B231" s="67" t="s">
        <v>300</v>
      </c>
      <c r="C231" s="63">
        <v>14.6</v>
      </c>
      <c r="D231" s="64">
        <v>17</v>
      </c>
      <c r="E231" s="64">
        <v>17</v>
      </c>
      <c r="F231" s="64">
        <v>17</v>
      </c>
      <c r="G231" s="63">
        <v>0</v>
      </c>
      <c r="H231" s="63">
        <v>0</v>
      </c>
      <c r="I231" s="63">
        <v>0</v>
      </c>
      <c r="J231" s="65">
        <v>0</v>
      </c>
      <c r="K231" s="64">
        <v>0</v>
      </c>
      <c r="L231" s="18" t="s">
        <v>335</v>
      </c>
      <c r="M231" s="18" t="s">
        <v>335</v>
      </c>
      <c r="N231" s="18" t="s">
        <v>335</v>
      </c>
    </row>
    <row r="232" spans="1:14" x14ac:dyDescent="0.25">
      <c r="A232" s="61" t="s">
        <v>399</v>
      </c>
      <c r="B232" s="67" t="s">
        <v>301</v>
      </c>
      <c r="C232" s="63">
        <v>10.199999999999999</v>
      </c>
      <c r="D232" s="64">
        <v>26</v>
      </c>
      <c r="E232" s="64">
        <v>26</v>
      </c>
      <c r="F232" s="64">
        <v>31</v>
      </c>
      <c r="G232" s="63">
        <v>0</v>
      </c>
      <c r="H232" s="63">
        <v>0</v>
      </c>
      <c r="I232" s="63">
        <v>0</v>
      </c>
      <c r="J232" s="65">
        <v>0</v>
      </c>
      <c r="K232" s="64">
        <v>0</v>
      </c>
      <c r="L232" s="18" t="s">
        <v>335</v>
      </c>
      <c r="M232" s="18" t="s">
        <v>335</v>
      </c>
      <c r="N232" s="18" t="s">
        <v>335</v>
      </c>
    </row>
    <row r="233" spans="1:14" ht="25.5" x14ac:dyDescent="0.25">
      <c r="A233" s="61" t="s">
        <v>21</v>
      </c>
      <c r="B233" s="62" t="s">
        <v>10</v>
      </c>
      <c r="C233" s="63">
        <f>SUM(C234:C238)</f>
        <v>837.9899999999999</v>
      </c>
      <c r="D233" s="64">
        <f>SUM(D234:D238)</f>
        <v>1228</v>
      </c>
      <c r="E233" s="64">
        <f>SUM(E234:E238)</f>
        <v>1228</v>
      </c>
      <c r="F233" s="64">
        <f>SUM(F234:F238)</f>
        <v>1228</v>
      </c>
      <c r="G233" s="63">
        <f t="shared" si="19"/>
        <v>1.4654112817575391</v>
      </c>
      <c r="H233" s="63">
        <f t="shared" si="20"/>
        <v>1.4654112817575391</v>
      </c>
      <c r="I233" s="63">
        <f t="shared" si="21"/>
        <v>1.4654112817575391</v>
      </c>
      <c r="J233" s="65">
        <f t="shared" si="18"/>
        <v>1.5472312703583062</v>
      </c>
      <c r="K233" s="64">
        <f>SUM(K234:K238)</f>
        <v>19</v>
      </c>
      <c r="L233" s="18" t="s">
        <v>335</v>
      </c>
      <c r="M233" s="18" t="s">
        <v>335</v>
      </c>
      <c r="N233" s="18" t="s">
        <v>335</v>
      </c>
    </row>
    <row r="234" spans="1:14" ht="25.5" x14ac:dyDescent="0.25">
      <c r="A234" s="64">
        <v>1</v>
      </c>
      <c r="B234" s="67" t="s">
        <v>302</v>
      </c>
      <c r="C234" s="63">
        <v>133.29</v>
      </c>
      <c r="D234" s="64">
        <v>134</v>
      </c>
      <c r="E234" s="64">
        <v>134</v>
      </c>
      <c r="F234" s="64">
        <v>134</v>
      </c>
      <c r="G234" s="63">
        <f t="shared" si="19"/>
        <v>1.0053267311876359</v>
      </c>
      <c r="H234" s="63">
        <f t="shared" si="20"/>
        <v>1.0053267311876359</v>
      </c>
      <c r="I234" s="63">
        <f t="shared" si="21"/>
        <v>1.0053267311876359</v>
      </c>
      <c r="J234" s="65">
        <f t="shared" si="18"/>
        <v>4.4776119402985071</v>
      </c>
      <c r="K234" s="64">
        <v>6</v>
      </c>
      <c r="L234" s="18" t="s">
        <v>335</v>
      </c>
      <c r="M234" s="18" t="s">
        <v>335</v>
      </c>
      <c r="N234" s="18" t="s">
        <v>335</v>
      </c>
    </row>
    <row r="235" spans="1:14" ht="25.5" x14ac:dyDescent="0.25">
      <c r="A235" s="64">
        <v>2</v>
      </c>
      <c r="B235" s="67" t="s">
        <v>235</v>
      </c>
      <c r="C235" s="63">
        <v>76.3</v>
      </c>
      <c r="D235" s="64">
        <v>110</v>
      </c>
      <c r="E235" s="64">
        <v>110</v>
      </c>
      <c r="F235" s="64">
        <v>110</v>
      </c>
      <c r="G235" s="63">
        <f t="shared" si="19"/>
        <v>1.4416775884665793</v>
      </c>
      <c r="H235" s="63">
        <f t="shared" si="20"/>
        <v>1.4416775884665793</v>
      </c>
      <c r="I235" s="63">
        <f t="shared" si="21"/>
        <v>1.4416775884665793</v>
      </c>
      <c r="J235" s="65">
        <f t="shared" si="18"/>
        <v>4.5454545454545459</v>
      </c>
      <c r="K235" s="64">
        <v>5</v>
      </c>
      <c r="L235" s="18" t="s">
        <v>335</v>
      </c>
      <c r="M235" s="18" t="s">
        <v>335</v>
      </c>
      <c r="N235" s="18" t="s">
        <v>335</v>
      </c>
    </row>
    <row r="236" spans="1:14" x14ac:dyDescent="0.25">
      <c r="A236" s="64">
        <v>3</v>
      </c>
      <c r="B236" s="67" t="s">
        <v>362</v>
      </c>
      <c r="C236" s="63">
        <v>134.6</v>
      </c>
      <c r="D236" s="64">
        <v>165</v>
      </c>
      <c r="E236" s="64">
        <v>165</v>
      </c>
      <c r="F236" s="64">
        <v>165</v>
      </c>
      <c r="G236" s="63">
        <f t="shared" si="19"/>
        <v>1.2258543833580982</v>
      </c>
      <c r="H236" s="63">
        <f t="shared" si="20"/>
        <v>1.2258543833580982</v>
      </c>
      <c r="I236" s="63">
        <f t="shared" si="21"/>
        <v>1.2258543833580982</v>
      </c>
      <c r="J236" s="65">
        <f t="shared" si="18"/>
        <v>3.0303030303030303</v>
      </c>
      <c r="K236" s="64">
        <v>5</v>
      </c>
      <c r="L236" s="18" t="s">
        <v>335</v>
      </c>
      <c r="M236" s="18" t="s">
        <v>335</v>
      </c>
      <c r="N236" s="18" t="s">
        <v>335</v>
      </c>
    </row>
    <row r="237" spans="1:14" ht="25.5" x14ac:dyDescent="0.25">
      <c r="A237" s="64">
        <v>4</v>
      </c>
      <c r="B237" s="67" t="s">
        <v>236</v>
      </c>
      <c r="C237" s="63">
        <v>84.3</v>
      </c>
      <c r="D237" s="64">
        <v>100</v>
      </c>
      <c r="E237" s="64">
        <v>100</v>
      </c>
      <c r="F237" s="64">
        <v>100</v>
      </c>
      <c r="G237" s="63">
        <f t="shared" si="19"/>
        <v>1.1862396204033214</v>
      </c>
      <c r="H237" s="63">
        <f t="shared" si="20"/>
        <v>1.1862396204033214</v>
      </c>
      <c r="I237" s="63">
        <f t="shared" si="21"/>
        <v>1.1862396204033214</v>
      </c>
      <c r="J237" s="65">
        <f t="shared" si="18"/>
        <v>3</v>
      </c>
      <c r="K237" s="64">
        <v>3</v>
      </c>
      <c r="L237" s="18" t="s">
        <v>335</v>
      </c>
      <c r="M237" s="18" t="s">
        <v>335</v>
      </c>
      <c r="N237" s="18" t="s">
        <v>335</v>
      </c>
    </row>
    <row r="238" spans="1:14" ht="25.5" x14ac:dyDescent="0.25">
      <c r="A238" s="68" t="s">
        <v>54</v>
      </c>
      <c r="B238" s="69" t="s">
        <v>12</v>
      </c>
      <c r="C238" s="70">
        <f>SUM(C239:C253)</f>
        <v>409.49999999999994</v>
      </c>
      <c r="D238" s="71">
        <f>SUM(D239:D253)</f>
        <v>719</v>
      </c>
      <c r="E238" s="71">
        <f>SUM(E239:E253)</f>
        <v>719</v>
      </c>
      <c r="F238" s="71">
        <f>SUM(F239:F253)</f>
        <v>719</v>
      </c>
      <c r="G238" s="63">
        <f t="shared" si="19"/>
        <v>1.755799755799756</v>
      </c>
      <c r="H238" s="63">
        <f t="shared" si="20"/>
        <v>1.755799755799756</v>
      </c>
      <c r="I238" s="63">
        <f t="shared" si="21"/>
        <v>1.755799755799756</v>
      </c>
      <c r="J238" s="65">
        <v>0</v>
      </c>
      <c r="K238" s="71">
        <f>SUM(K239:K253)</f>
        <v>0</v>
      </c>
      <c r="L238" s="18" t="s">
        <v>335</v>
      </c>
      <c r="M238" s="18" t="s">
        <v>335</v>
      </c>
      <c r="N238" s="18" t="s">
        <v>335</v>
      </c>
    </row>
    <row r="239" spans="1:14" x14ac:dyDescent="0.25">
      <c r="A239" s="68" t="s">
        <v>363</v>
      </c>
      <c r="B239" s="67" t="s">
        <v>303</v>
      </c>
      <c r="C239" s="63">
        <v>14.2</v>
      </c>
      <c r="D239" s="64">
        <v>16</v>
      </c>
      <c r="E239" s="64">
        <v>16</v>
      </c>
      <c r="F239" s="64">
        <v>16</v>
      </c>
      <c r="G239" s="63">
        <v>0</v>
      </c>
      <c r="H239" s="63">
        <v>0</v>
      </c>
      <c r="I239" s="63">
        <v>0</v>
      </c>
      <c r="J239" s="65">
        <v>0</v>
      </c>
      <c r="K239" s="64">
        <v>0</v>
      </c>
      <c r="L239" s="18" t="s">
        <v>335</v>
      </c>
      <c r="M239" s="18" t="s">
        <v>335</v>
      </c>
      <c r="N239" s="18" t="s">
        <v>335</v>
      </c>
    </row>
    <row r="240" spans="1:14" x14ac:dyDescent="0.25">
      <c r="A240" s="68" t="s">
        <v>364</v>
      </c>
      <c r="B240" s="67" t="s">
        <v>304</v>
      </c>
      <c r="C240" s="63">
        <v>112.5</v>
      </c>
      <c r="D240" s="64">
        <v>128</v>
      </c>
      <c r="E240" s="64">
        <v>128</v>
      </c>
      <c r="F240" s="64">
        <v>128</v>
      </c>
      <c r="G240" s="63">
        <v>0</v>
      </c>
      <c r="H240" s="63">
        <v>0</v>
      </c>
      <c r="I240" s="63">
        <v>0</v>
      </c>
      <c r="J240" s="65">
        <v>0</v>
      </c>
      <c r="K240" s="64">
        <v>0</v>
      </c>
      <c r="L240" s="18" t="s">
        <v>335</v>
      </c>
      <c r="M240" s="18" t="s">
        <v>335</v>
      </c>
      <c r="N240" s="18" t="s">
        <v>335</v>
      </c>
    </row>
    <row r="241" spans="1:14" x14ac:dyDescent="0.25">
      <c r="A241" s="68" t="s">
        <v>365</v>
      </c>
      <c r="B241" s="67" t="s">
        <v>305</v>
      </c>
      <c r="C241" s="63">
        <v>9.6</v>
      </c>
      <c r="D241" s="64">
        <v>11</v>
      </c>
      <c r="E241" s="64">
        <v>11</v>
      </c>
      <c r="F241" s="64">
        <v>11</v>
      </c>
      <c r="G241" s="63">
        <v>0</v>
      </c>
      <c r="H241" s="63">
        <v>0</v>
      </c>
      <c r="I241" s="63">
        <v>0</v>
      </c>
      <c r="J241" s="65">
        <v>0</v>
      </c>
      <c r="K241" s="64">
        <v>0</v>
      </c>
      <c r="L241" s="18" t="s">
        <v>335</v>
      </c>
      <c r="M241" s="18" t="s">
        <v>335</v>
      </c>
      <c r="N241" s="18" t="s">
        <v>335</v>
      </c>
    </row>
    <row r="242" spans="1:14" x14ac:dyDescent="0.25">
      <c r="A242" s="68" t="s">
        <v>366</v>
      </c>
      <c r="B242" s="67" t="s">
        <v>237</v>
      </c>
      <c r="C242" s="63">
        <v>20.2</v>
      </c>
      <c r="D242" s="64">
        <v>23</v>
      </c>
      <c r="E242" s="64">
        <v>23</v>
      </c>
      <c r="F242" s="64">
        <v>23</v>
      </c>
      <c r="G242" s="63">
        <v>0</v>
      </c>
      <c r="H242" s="63">
        <v>0</v>
      </c>
      <c r="I242" s="63">
        <v>0</v>
      </c>
      <c r="J242" s="65">
        <v>0</v>
      </c>
      <c r="K242" s="64">
        <v>0</v>
      </c>
      <c r="L242" s="18" t="s">
        <v>335</v>
      </c>
      <c r="M242" s="18" t="s">
        <v>335</v>
      </c>
      <c r="N242" s="18" t="s">
        <v>335</v>
      </c>
    </row>
    <row r="243" spans="1:14" x14ac:dyDescent="0.25">
      <c r="A243" s="68" t="s">
        <v>367</v>
      </c>
      <c r="B243" s="67" t="s">
        <v>306</v>
      </c>
      <c r="C243" s="63">
        <v>11.5</v>
      </c>
      <c r="D243" s="64">
        <v>13</v>
      </c>
      <c r="E243" s="64">
        <v>13</v>
      </c>
      <c r="F243" s="64">
        <v>13</v>
      </c>
      <c r="G243" s="63">
        <v>0</v>
      </c>
      <c r="H243" s="63">
        <v>0</v>
      </c>
      <c r="I243" s="63">
        <v>0</v>
      </c>
      <c r="J243" s="65">
        <v>0</v>
      </c>
      <c r="K243" s="64">
        <v>0</v>
      </c>
      <c r="L243" s="18" t="s">
        <v>335</v>
      </c>
      <c r="M243" s="18" t="s">
        <v>335</v>
      </c>
      <c r="N243" s="18" t="s">
        <v>335</v>
      </c>
    </row>
    <row r="244" spans="1:14" x14ac:dyDescent="0.25">
      <c r="A244" s="68" t="s">
        <v>368</v>
      </c>
      <c r="B244" s="67" t="s">
        <v>307</v>
      </c>
      <c r="C244" s="63">
        <v>8.1999999999999993</v>
      </c>
      <c r="D244" s="64">
        <v>9</v>
      </c>
      <c r="E244" s="64">
        <v>9</v>
      </c>
      <c r="F244" s="64">
        <v>9</v>
      </c>
      <c r="G244" s="63">
        <v>0</v>
      </c>
      <c r="H244" s="63">
        <v>0</v>
      </c>
      <c r="I244" s="63">
        <v>0</v>
      </c>
      <c r="J244" s="65">
        <v>0</v>
      </c>
      <c r="K244" s="64">
        <v>0</v>
      </c>
      <c r="L244" s="18" t="s">
        <v>335</v>
      </c>
      <c r="M244" s="18" t="s">
        <v>335</v>
      </c>
      <c r="N244" s="18" t="s">
        <v>335</v>
      </c>
    </row>
    <row r="245" spans="1:14" x14ac:dyDescent="0.25">
      <c r="A245" s="68" t="s">
        <v>369</v>
      </c>
      <c r="B245" s="67" t="s">
        <v>238</v>
      </c>
      <c r="C245" s="63">
        <v>2.5</v>
      </c>
      <c r="D245" s="64">
        <v>3</v>
      </c>
      <c r="E245" s="64">
        <v>3</v>
      </c>
      <c r="F245" s="64">
        <v>3</v>
      </c>
      <c r="G245" s="63">
        <v>0</v>
      </c>
      <c r="H245" s="63">
        <v>0</v>
      </c>
      <c r="I245" s="63">
        <v>0</v>
      </c>
      <c r="J245" s="65">
        <v>0</v>
      </c>
      <c r="K245" s="64">
        <v>0</v>
      </c>
      <c r="L245" s="18" t="s">
        <v>335</v>
      </c>
      <c r="M245" s="18" t="s">
        <v>335</v>
      </c>
      <c r="N245" s="18" t="s">
        <v>335</v>
      </c>
    </row>
    <row r="246" spans="1:14" x14ac:dyDescent="0.25">
      <c r="A246" s="68" t="s">
        <v>370</v>
      </c>
      <c r="B246" s="67" t="s">
        <v>308</v>
      </c>
      <c r="C246" s="63">
        <v>20.3</v>
      </c>
      <c r="D246" s="64">
        <v>52</v>
      </c>
      <c r="E246" s="64">
        <v>52</v>
      </c>
      <c r="F246" s="64">
        <v>52</v>
      </c>
      <c r="G246" s="63">
        <v>0</v>
      </c>
      <c r="H246" s="63">
        <v>0</v>
      </c>
      <c r="I246" s="63">
        <v>0</v>
      </c>
      <c r="J246" s="65">
        <v>0</v>
      </c>
      <c r="K246" s="64">
        <v>0</v>
      </c>
      <c r="L246" s="18" t="s">
        <v>335</v>
      </c>
      <c r="M246" s="18" t="s">
        <v>335</v>
      </c>
      <c r="N246" s="18" t="s">
        <v>335</v>
      </c>
    </row>
    <row r="247" spans="1:14" x14ac:dyDescent="0.25">
      <c r="A247" s="68" t="s">
        <v>371</v>
      </c>
      <c r="B247" s="67" t="s">
        <v>309</v>
      </c>
      <c r="C247" s="63">
        <v>88.2</v>
      </c>
      <c r="D247" s="64">
        <v>225</v>
      </c>
      <c r="E247" s="64">
        <v>225</v>
      </c>
      <c r="F247" s="64">
        <v>225</v>
      </c>
      <c r="G247" s="63">
        <f t="shared" si="19"/>
        <v>2.5510204081632653</v>
      </c>
      <c r="H247" s="63">
        <f t="shared" si="20"/>
        <v>2.5510204081632653</v>
      </c>
      <c r="I247" s="63">
        <f t="shared" si="21"/>
        <v>2.5510204081632653</v>
      </c>
      <c r="J247" s="65">
        <v>0</v>
      </c>
      <c r="K247" s="64">
        <v>0</v>
      </c>
      <c r="L247" s="18" t="s">
        <v>335</v>
      </c>
      <c r="M247" s="18" t="s">
        <v>335</v>
      </c>
      <c r="N247" s="18" t="s">
        <v>335</v>
      </c>
    </row>
    <row r="248" spans="1:14" x14ac:dyDescent="0.25">
      <c r="A248" s="68" t="s">
        <v>372</v>
      </c>
      <c r="B248" s="67" t="s">
        <v>310</v>
      </c>
      <c r="C248" s="63">
        <v>70.099999999999994</v>
      </c>
      <c r="D248" s="64">
        <v>179</v>
      </c>
      <c r="E248" s="64">
        <v>179</v>
      </c>
      <c r="F248" s="64">
        <v>179</v>
      </c>
      <c r="G248" s="63">
        <v>0</v>
      </c>
      <c r="H248" s="63">
        <v>0</v>
      </c>
      <c r="I248" s="63">
        <v>0</v>
      </c>
      <c r="J248" s="65">
        <v>0</v>
      </c>
      <c r="K248" s="64">
        <v>0</v>
      </c>
      <c r="L248" s="18" t="s">
        <v>335</v>
      </c>
      <c r="M248" s="18" t="s">
        <v>335</v>
      </c>
      <c r="N248" s="18" t="s">
        <v>335</v>
      </c>
    </row>
    <row r="249" spans="1:14" x14ac:dyDescent="0.25">
      <c r="A249" s="68" t="s">
        <v>373</v>
      </c>
      <c r="B249" s="67" t="s">
        <v>311</v>
      </c>
      <c r="C249" s="63">
        <v>2.2000000000000002</v>
      </c>
      <c r="D249" s="64">
        <v>3</v>
      </c>
      <c r="E249" s="64">
        <v>3</v>
      </c>
      <c r="F249" s="64">
        <v>3</v>
      </c>
      <c r="G249" s="63">
        <v>0</v>
      </c>
      <c r="H249" s="63">
        <v>0</v>
      </c>
      <c r="I249" s="63">
        <v>0</v>
      </c>
      <c r="J249" s="65">
        <v>0</v>
      </c>
      <c r="K249" s="64">
        <v>0</v>
      </c>
      <c r="L249" s="18" t="s">
        <v>335</v>
      </c>
      <c r="M249" s="18" t="s">
        <v>335</v>
      </c>
      <c r="N249" s="18" t="s">
        <v>335</v>
      </c>
    </row>
    <row r="250" spans="1:14" x14ac:dyDescent="0.25">
      <c r="A250" s="68" t="s">
        <v>374</v>
      </c>
      <c r="B250" s="67" t="s">
        <v>312</v>
      </c>
      <c r="C250" s="63">
        <v>0</v>
      </c>
      <c r="D250" s="64">
        <v>0</v>
      </c>
      <c r="E250" s="64">
        <v>0</v>
      </c>
      <c r="F250" s="64">
        <v>0</v>
      </c>
      <c r="G250" s="63">
        <v>0</v>
      </c>
      <c r="H250" s="63">
        <v>0</v>
      </c>
      <c r="I250" s="63">
        <v>0</v>
      </c>
      <c r="J250" s="65">
        <v>0</v>
      </c>
      <c r="K250" s="64">
        <v>0</v>
      </c>
      <c r="L250" s="18" t="s">
        <v>335</v>
      </c>
      <c r="M250" s="18" t="s">
        <v>335</v>
      </c>
      <c r="N250" s="18" t="s">
        <v>335</v>
      </c>
    </row>
    <row r="251" spans="1:14" x14ac:dyDescent="0.25">
      <c r="A251" s="68" t="s">
        <v>375</v>
      </c>
      <c r="B251" s="67" t="s">
        <v>313</v>
      </c>
      <c r="C251" s="63">
        <v>0</v>
      </c>
      <c r="D251" s="64">
        <v>0</v>
      </c>
      <c r="E251" s="64">
        <v>0</v>
      </c>
      <c r="F251" s="64">
        <v>0</v>
      </c>
      <c r="G251" s="63">
        <v>0</v>
      </c>
      <c r="H251" s="63">
        <v>0</v>
      </c>
      <c r="I251" s="63">
        <v>0</v>
      </c>
      <c r="J251" s="65">
        <v>0</v>
      </c>
      <c r="K251" s="64">
        <v>0</v>
      </c>
      <c r="L251" s="18" t="s">
        <v>335</v>
      </c>
      <c r="M251" s="18" t="s">
        <v>335</v>
      </c>
      <c r="N251" s="18" t="s">
        <v>335</v>
      </c>
    </row>
    <row r="252" spans="1:14" x14ac:dyDescent="0.25">
      <c r="A252" s="68" t="s">
        <v>376</v>
      </c>
      <c r="B252" s="67" t="s">
        <v>314</v>
      </c>
      <c r="C252" s="63">
        <v>0</v>
      </c>
      <c r="D252" s="64">
        <v>0</v>
      </c>
      <c r="E252" s="64">
        <v>0</v>
      </c>
      <c r="F252" s="64">
        <v>0</v>
      </c>
      <c r="G252" s="63">
        <v>0</v>
      </c>
      <c r="H252" s="63">
        <v>0</v>
      </c>
      <c r="I252" s="63">
        <v>0</v>
      </c>
      <c r="J252" s="65">
        <v>0</v>
      </c>
      <c r="K252" s="64">
        <v>0</v>
      </c>
      <c r="L252" s="18" t="s">
        <v>335</v>
      </c>
      <c r="M252" s="18" t="s">
        <v>335</v>
      </c>
      <c r="N252" s="18" t="s">
        <v>335</v>
      </c>
    </row>
    <row r="253" spans="1:14" x14ac:dyDescent="0.25">
      <c r="A253" s="68" t="s">
        <v>377</v>
      </c>
      <c r="B253" s="67" t="s">
        <v>315</v>
      </c>
      <c r="C253" s="63">
        <v>50</v>
      </c>
      <c r="D253" s="64">
        <v>57</v>
      </c>
      <c r="E253" s="64">
        <v>57</v>
      </c>
      <c r="F253" s="64">
        <v>57</v>
      </c>
      <c r="G253" s="63">
        <v>0</v>
      </c>
      <c r="H253" s="63">
        <v>0</v>
      </c>
      <c r="I253" s="63">
        <v>0</v>
      </c>
      <c r="J253" s="65">
        <v>0</v>
      </c>
      <c r="K253" s="64">
        <v>0</v>
      </c>
      <c r="L253" s="18" t="s">
        <v>335</v>
      </c>
      <c r="M253" s="18" t="s">
        <v>335</v>
      </c>
      <c r="N253" s="18" t="s">
        <v>335</v>
      </c>
    </row>
    <row r="254" spans="1:14" ht="25.5" x14ac:dyDescent="0.25">
      <c r="A254" s="61" t="s">
        <v>22</v>
      </c>
      <c r="B254" s="62" t="s">
        <v>11</v>
      </c>
      <c r="C254" s="70">
        <f>SUM(C255:C295)</f>
        <v>578.38</v>
      </c>
      <c r="D254" s="71">
        <f>SUM(D255:D295)</f>
        <v>1240</v>
      </c>
      <c r="E254" s="71">
        <f>SUM(E255:E295)</f>
        <v>1244</v>
      </c>
      <c r="F254" s="71">
        <f>SUM(F255:F295)</f>
        <v>1449</v>
      </c>
      <c r="G254" s="63">
        <f t="shared" si="19"/>
        <v>2.1439192226563852</v>
      </c>
      <c r="H254" s="63">
        <f t="shared" si="20"/>
        <v>2.150835091116567</v>
      </c>
      <c r="I254" s="63">
        <f t="shared" si="21"/>
        <v>2.5052733497008886</v>
      </c>
      <c r="J254" s="65">
        <f t="shared" si="18"/>
        <v>3.5196687370600412</v>
      </c>
      <c r="K254" s="64">
        <f>SUM(K255:K295)</f>
        <v>51</v>
      </c>
      <c r="L254" s="18" t="s">
        <v>335</v>
      </c>
      <c r="M254" s="18" t="s">
        <v>335</v>
      </c>
      <c r="N254" s="18" t="s">
        <v>335</v>
      </c>
    </row>
    <row r="255" spans="1:14" ht="25.5" x14ac:dyDescent="0.25">
      <c r="A255" s="61" t="s">
        <v>31</v>
      </c>
      <c r="B255" s="72" t="s">
        <v>316</v>
      </c>
      <c r="C255" s="63">
        <v>7</v>
      </c>
      <c r="D255" s="64">
        <v>0</v>
      </c>
      <c r="E255" s="64">
        <v>0</v>
      </c>
      <c r="F255" s="64">
        <v>0</v>
      </c>
      <c r="G255" s="63">
        <f t="shared" si="19"/>
        <v>0</v>
      </c>
      <c r="H255" s="63">
        <f t="shared" si="20"/>
        <v>0</v>
      </c>
      <c r="I255" s="63">
        <f t="shared" si="21"/>
        <v>0</v>
      </c>
      <c r="J255" s="65">
        <v>0</v>
      </c>
      <c r="K255" s="64">
        <v>0</v>
      </c>
      <c r="L255" s="18" t="s">
        <v>335</v>
      </c>
      <c r="M255" s="18" t="s">
        <v>335</v>
      </c>
      <c r="N255" s="18" t="s">
        <v>335</v>
      </c>
    </row>
    <row r="256" spans="1:14" x14ac:dyDescent="0.25">
      <c r="A256" s="61" t="s">
        <v>51</v>
      </c>
      <c r="B256" s="72" t="s">
        <v>239</v>
      </c>
      <c r="C256" s="63">
        <v>0</v>
      </c>
      <c r="D256" s="64">
        <v>0</v>
      </c>
      <c r="E256" s="64">
        <v>0</v>
      </c>
      <c r="F256" s="64">
        <v>0</v>
      </c>
      <c r="G256" s="63">
        <v>0</v>
      </c>
      <c r="H256" s="63">
        <v>0</v>
      </c>
      <c r="I256" s="63">
        <v>0</v>
      </c>
      <c r="J256" s="65">
        <v>0</v>
      </c>
      <c r="K256" s="64">
        <v>0</v>
      </c>
      <c r="L256" s="18" t="s">
        <v>335</v>
      </c>
      <c r="M256" s="18" t="s">
        <v>335</v>
      </c>
      <c r="N256" s="18" t="s">
        <v>335</v>
      </c>
    </row>
    <row r="257" spans="1:14" x14ac:dyDescent="0.25">
      <c r="A257" s="61" t="s">
        <v>52</v>
      </c>
      <c r="B257" s="72" t="s">
        <v>240</v>
      </c>
      <c r="C257" s="63">
        <v>0</v>
      </c>
      <c r="D257" s="64">
        <v>0</v>
      </c>
      <c r="E257" s="64">
        <v>0</v>
      </c>
      <c r="F257" s="64">
        <v>0</v>
      </c>
      <c r="G257" s="63">
        <v>0</v>
      </c>
      <c r="H257" s="63">
        <v>0</v>
      </c>
      <c r="I257" s="63">
        <v>0</v>
      </c>
      <c r="J257" s="65">
        <v>0</v>
      </c>
      <c r="K257" s="64">
        <v>0</v>
      </c>
      <c r="L257" s="18" t="s">
        <v>335</v>
      </c>
      <c r="M257" s="18" t="s">
        <v>335</v>
      </c>
      <c r="N257" s="18" t="s">
        <v>335</v>
      </c>
    </row>
    <row r="258" spans="1:14" ht="25.5" x14ac:dyDescent="0.25">
      <c r="A258" s="61" t="s">
        <v>53</v>
      </c>
      <c r="B258" s="72" t="s">
        <v>241</v>
      </c>
      <c r="C258" s="63">
        <v>0</v>
      </c>
      <c r="D258" s="64">
        <v>0</v>
      </c>
      <c r="E258" s="64">
        <v>0</v>
      </c>
      <c r="F258" s="64">
        <v>0</v>
      </c>
      <c r="G258" s="63">
        <v>0</v>
      </c>
      <c r="H258" s="63">
        <v>0</v>
      </c>
      <c r="I258" s="63">
        <v>0</v>
      </c>
      <c r="J258" s="65">
        <v>0</v>
      </c>
      <c r="K258" s="64">
        <v>0</v>
      </c>
      <c r="L258" s="18" t="s">
        <v>335</v>
      </c>
      <c r="M258" s="18" t="s">
        <v>335</v>
      </c>
      <c r="N258" s="18" t="s">
        <v>335</v>
      </c>
    </row>
    <row r="259" spans="1:14" x14ac:dyDescent="0.25">
      <c r="A259" s="61" t="s">
        <v>54</v>
      </c>
      <c r="B259" s="72" t="s">
        <v>242</v>
      </c>
      <c r="C259" s="63">
        <v>0</v>
      </c>
      <c r="D259" s="64">
        <v>0</v>
      </c>
      <c r="E259" s="64">
        <v>0</v>
      </c>
      <c r="F259" s="64">
        <v>0</v>
      </c>
      <c r="G259" s="63">
        <v>0</v>
      </c>
      <c r="H259" s="63">
        <v>0</v>
      </c>
      <c r="I259" s="63">
        <v>0</v>
      </c>
      <c r="J259" s="65">
        <v>0</v>
      </c>
      <c r="K259" s="64">
        <v>0</v>
      </c>
      <c r="L259" s="18" t="s">
        <v>335</v>
      </c>
      <c r="M259" s="18" t="s">
        <v>335</v>
      </c>
      <c r="N259" s="18" t="s">
        <v>335</v>
      </c>
    </row>
    <row r="260" spans="1:14" ht="25.5" x14ac:dyDescent="0.25">
      <c r="A260" s="61" t="s">
        <v>55</v>
      </c>
      <c r="B260" s="72" t="s">
        <v>317</v>
      </c>
      <c r="C260" s="63">
        <v>14.2</v>
      </c>
      <c r="D260" s="64">
        <v>35</v>
      </c>
      <c r="E260" s="64">
        <v>35</v>
      </c>
      <c r="F260" s="64">
        <v>39</v>
      </c>
      <c r="G260" s="63">
        <f t="shared" si="19"/>
        <v>2.4647887323943665</v>
      </c>
      <c r="H260" s="63">
        <f t="shared" si="20"/>
        <v>2.4647887323943665</v>
      </c>
      <c r="I260" s="63">
        <f t="shared" si="21"/>
        <v>2.746478873239437</v>
      </c>
      <c r="J260" s="65">
        <f t="shared" si="18"/>
        <v>2.5641025641025643</v>
      </c>
      <c r="K260" s="64">
        <v>1</v>
      </c>
      <c r="L260" s="18" t="s">
        <v>335</v>
      </c>
      <c r="M260" s="18" t="s">
        <v>335</v>
      </c>
      <c r="N260" s="18" t="s">
        <v>335</v>
      </c>
    </row>
    <row r="261" spans="1:14" x14ac:dyDescent="0.25">
      <c r="A261" s="61" t="s">
        <v>56</v>
      </c>
      <c r="B261" s="72" t="s">
        <v>243</v>
      </c>
      <c r="C261" s="63">
        <v>0</v>
      </c>
      <c r="D261" s="64">
        <v>0</v>
      </c>
      <c r="E261" s="64">
        <v>0</v>
      </c>
      <c r="F261" s="64">
        <v>0</v>
      </c>
      <c r="G261" s="63">
        <v>0</v>
      </c>
      <c r="H261" s="63">
        <v>0</v>
      </c>
      <c r="I261" s="63">
        <v>0</v>
      </c>
      <c r="J261" s="65">
        <v>0</v>
      </c>
      <c r="K261" s="64">
        <v>0</v>
      </c>
      <c r="L261" s="18" t="s">
        <v>335</v>
      </c>
      <c r="M261" s="18" t="s">
        <v>335</v>
      </c>
      <c r="N261" s="18" t="s">
        <v>335</v>
      </c>
    </row>
    <row r="262" spans="1:14" ht="25.5" x14ac:dyDescent="0.25">
      <c r="A262" s="61" t="s">
        <v>57</v>
      </c>
      <c r="B262" s="72" t="s">
        <v>244</v>
      </c>
      <c r="C262" s="63">
        <v>117.8</v>
      </c>
      <c r="D262" s="64">
        <v>295</v>
      </c>
      <c r="E262" s="64">
        <v>295</v>
      </c>
      <c r="F262" s="64">
        <v>377</v>
      </c>
      <c r="G262" s="63">
        <f t="shared" si="19"/>
        <v>2.5042444821731751</v>
      </c>
      <c r="H262" s="63">
        <f t="shared" si="20"/>
        <v>2.5042444821731751</v>
      </c>
      <c r="I262" s="63">
        <f t="shared" si="21"/>
        <v>3.2003395585738539</v>
      </c>
      <c r="J262" s="65">
        <f t="shared" si="18"/>
        <v>2.6525198938992043</v>
      </c>
      <c r="K262" s="64">
        <v>10</v>
      </c>
      <c r="L262" s="18" t="s">
        <v>335</v>
      </c>
      <c r="M262" s="18" t="s">
        <v>335</v>
      </c>
      <c r="N262" s="18" t="s">
        <v>335</v>
      </c>
    </row>
    <row r="263" spans="1:14" ht="25.5" x14ac:dyDescent="0.25">
      <c r="A263" s="61" t="s">
        <v>58</v>
      </c>
      <c r="B263" s="72" t="s">
        <v>245</v>
      </c>
      <c r="C263" s="63">
        <v>0</v>
      </c>
      <c r="D263" s="64">
        <v>0</v>
      </c>
      <c r="E263" s="64">
        <v>0</v>
      </c>
      <c r="F263" s="64">
        <v>0</v>
      </c>
      <c r="G263" s="63">
        <v>0</v>
      </c>
      <c r="H263" s="63">
        <v>0</v>
      </c>
      <c r="I263" s="63">
        <v>0</v>
      </c>
      <c r="J263" s="65">
        <v>0</v>
      </c>
      <c r="K263" s="64">
        <v>0</v>
      </c>
      <c r="L263" s="18" t="s">
        <v>335</v>
      </c>
      <c r="M263" s="18" t="s">
        <v>335</v>
      </c>
      <c r="N263" s="18" t="s">
        <v>335</v>
      </c>
    </row>
    <row r="264" spans="1:14" ht="25.5" x14ac:dyDescent="0.25">
      <c r="A264" s="61" t="s">
        <v>59</v>
      </c>
      <c r="B264" s="72" t="s">
        <v>246</v>
      </c>
      <c r="C264" s="63">
        <v>24.1</v>
      </c>
      <c r="D264" s="64">
        <v>60</v>
      </c>
      <c r="E264" s="64">
        <v>60</v>
      </c>
      <c r="F264" s="64">
        <v>60</v>
      </c>
      <c r="G264" s="63">
        <f t="shared" si="19"/>
        <v>2.4896265560165975</v>
      </c>
      <c r="H264" s="63">
        <f t="shared" si="20"/>
        <v>2.4896265560165975</v>
      </c>
      <c r="I264" s="63">
        <f t="shared" si="21"/>
        <v>2.4896265560165975</v>
      </c>
      <c r="J264" s="65">
        <f t="shared" si="18"/>
        <v>5</v>
      </c>
      <c r="K264" s="64">
        <v>3</v>
      </c>
      <c r="L264" s="18" t="s">
        <v>335</v>
      </c>
      <c r="M264" s="18" t="s">
        <v>335</v>
      </c>
      <c r="N264" s="18" t="s">
        <v>335</v>
      </c>
    </row>
    <row r="265" spans="1:14" ht="25.5" x14ac:dyDescent="0.25">
      <c r="A265" s="61" t="s">
        <v>60</v>
      </c>
      <c r="B265" s="67" t="s">
        <v>247</v>
      </c>
      <c r="C265" s="63">
        <v>0</v>
      </c>
      <c r="D265" s="64">
        <v>0</v>
      </c>
      <c r="E265" s="64">
        <v>0</v>
      </c>
      <c r="F265" s="64">
        <v>0</v>
      </c>
      <c r="G265" s="63">
        <v>0</v>
      </c>
      <c r="H265" s="63">
        <v>0</v>
      </c>
      <c r="I265" s="63">
        <v>0</v>
      </c>
      <c r="J265" s="65">
        <v>0</v>
      </c>
      <c r="K265" s="64">
        <v>0</v>
      </c>
      <c r="L265" s="18" t="s">
        <v>335</v>
      </c>
      <c r="M265" s="18" t="s">
        <v>335</v>
      </c>
      <c r="N265" s="18" t="s">
        <v>335</v>
      </c>
    </row>
    <row r="266" spans="1:14" x14ac:dyDescent="0.25">
      <c r="A266" s="61" t="s">
        <v>49</v>
      </c>
      <c r="B266" s="72" t="s">
        <v>248</v>
      </c>
      <c r="C266" s="63">
        <v>37.5</v>
      </c>
      <c r="D266" s="64">
        <v>90</v>
      </c>
      <c r="E266" s="64">
        <v>90</v>
      </c>
      <c r="F266" s="64">
        <v>90</v>
      </c>
      <c r="G266" s="63">
        <f t="shared" si="19"/>
        <v>2.4</v>
      </c>
      <c r="H266" s="63">
        <f t="shared" si="20"/>
        <v>2.4</v>
      </c>
      <c r="I266" s="63">
        <f t="shared" si="21"/>
        <v>2.4</v>
      </c>
      <c r="J266" s="65">
        <f t="shared" si="18"/>
        <v>3.3333333333333335</v>
      </c>
      <c r="K266" s="64">
        <v>3</v>
      </c>
      <c r="L266" s="18" t="s">
        <v>335</v>
      </c>
      <c r="M266" s="18" t="s">
        <v>335</v>
      </c>
      <c r="N266" s="18" t="s">
        <v>335</v>
      </c>
    </row>
    <row r="267" spans="1:14" x14ac:dyDescent="0.25">
      <c r="A267" s="61" t="s">
        <v>61</v>
      </c>
      <c r="B267" s="72" t="s">
        <v>249</v>
      </c>
      <c r="C267" s="63">
        <v>37.97</v>
      </c>
      <c r="D267" s="64">
        <v>96</v>
      </c>
      <c r="E267" s="64">
        <v>94</v>
      </c>
      <c r="F267" s="64">
        <v>70</v>
      </c>
      <c r="G267" s="63">
        <f t="shared" si="19"/>
        <v>2.5283118251250989</v>
      </c>
      <c r="H267" s="63">
        <f t="shared" si="20"/>
        <v>2.4756386621016593</v>
      </c>
      <c r="I267" s="63">
        <f t="shared" si="21"/>
        <v>1.8435607058203847</v>
      </c>
      <c r="J267" s="65">
        <f t="shared" si="18"/>
        <v>4.2857142857142856</v>
      </c>
      <c r="K267" s="64">
        <v>3</v>
      </c>
      <c r="L267" s="18" t="s">
        <v>335</v>
      </c>
      <c r="M267" s="18" t="s">
        <v>335</v>
      </c>
      <c r="N267" s="18" t="s">
        <v>335</v>
      </c>
    </row>
    <row r="268" spans="1:14" ht="25.5" x14ac:dyDescent="0.25">
      <c r="A268" s="61" t="s">
        <v>62</v>
      </c>
      <c r="B268" s="72" t="s">
        <v>250</v>
      </c>
      <c r="C268" s="63">
        <v>0.01</v>
      </c>
      <c r="D268" s="64">
        <v>0</v>
      </c>
      <c r="E268" s="64">
        <v>0</v>
      </c>
      <c r="F268" s="64">
        <v>0</v>
      </c>
      <c r="G268" s="63">
        <f t="shared" si="19"/>
        <v>0</v>
      </c>
      <c r="H268" s="63">
        <f t="shared" si="20"/>
        <v>0</v>
      </c>
      <c r="I268" s="63">
        <f t="shared" si="21"/>
        <v>0</v>
      </c>
      <c r="J268" s="65">
        <v>0</v>
      </c>
      <c r="K268" s="64">
        <v>0</v>
      </c>
      <c r="L268" s="18" t="s">
        <v>335</v>
      </c>
      <c r="M268" s="18" t="s">
        <v>335</v>
      </c>
      <c r="N268" s="18" t="s">
        <v>335</v>
      </c>
    </row>
    <row r="269" spans="1:14" ht="25.5" x14ac:dyDescent="0.25">
      <c r="A269" s="61" t="s">
        <v>63</v>
      </c>
      <c r="B269" s="72" t="s">
        <v>318</v>
      </c>
      <c r="C269" s="63">
        <v>34.799999999999997</v>
      </c>
      <c r="D269" s="64">
        <v>32</v>
      </c>
      <c r="E269" s="64">
        <v>32</v>
      </c>
      <c r="F269" s="64">
        <v>32</v>
      </c>
      <c r="G269" s="63">
        <f t="shared" si="19"/>
        <v>0.91954022988505757</v>
      </c>
      <c r="H269" s="63">
        <f t="shared" si="20"/>
        <v>0.91954022988505757</v>
      </c>
      <c r="I269" s="63">
        <f t="shared" si="21"/>
        <v>0.91954022988505757</v>
      </c>
      <c r="J269" s="65">
        <f t="shared" si="18"/>
        <v>0</v>
      </c>
      <c r="K269" s="64">
        <v>0</v>
      </c>
      <c r="L269" s="18" t="s">
        <v>335</v>
      </c>
      <c r="M269" s="18" t="s">
        <v>335</v>
      </c>
      <c r="N269" s="18" t="s">
        <v>335</v>
      </c>
    </row>
    <row r="270" spans="1:14" x14ac:dyDescent="0.25">
      <c r="A270" s="61" t="s">
        <v>64</v>
      </c>
      <c r="B270" s="72" t="s">
        <v>251</v>
      </c>
      <c r="C270" s="63">
        <v>0</v>
      </c>
      <c r="D270" s="64">
        <v>0</v>
      </c>
      <c r="E270" s="64">
        <v>0</v>
      </c>
      <c r="F270" s="64">
        <v>0</v>
      </c>
      <c r="G270" s="63">
        <v>0</v>
      </c>
      <c r="H270" s="63">
        <v>0</v>
      </c>
      <c r="I270" s="63">
        <v>0</v>
      </c>
      <c r="J270" s="65">
        <v>0</v>
      </c>
      <c r="K270" s="64">
        <v>0</v>
      </c>
      <c r="L270" s="18" t="s">
        <v>335</v>
      </c>
      <c r="M270" s="18" t="s">
        <v>335</v>
      </c>
      <c r="N270" s="18" t="s">
        <v>335</v>
      </c>
    </row>
    <row r="271" spans="1:14" ht="25.5" x14ac:dyDescent="0.25">
      <c r="A271" s="61" t="s">
        <v>65</v>
      </c>
      <c r="B271" s="72" t="s">
        <v>319</v>
      </c>
      <c r="C271" s="63">
        <v>16.3</v>
      </c>
      <c r="D271" s="64">
        <v>41</v>
      </c>
      <c r="E271" s="64">
        <v>41</v>
      </c>
      <c r="F271" s="64">
        <v>17</v>
      </c>
      <c r="G271" s="63">
        <f t="shared" si="19"/>
        <v>2.5153374233128831</v>
      </c>
      <c r="H271" s="63">
        <f t="shared" si="20"/>
        <v>2.5153374233128831</v>
      </c>
      <c r="I271" s="63">
        <f t="shared" si="21"/>
        <v>1.0429447852760736</v>
      </c>
      <c r="J271" s="65">
        <f t="shared" ref="J271:J306" si="23">K271*100/F271</f>
        <v>0</v>
      </c>
      <c r="K271" s="64">
        <v>0</v>
      </c>
      <c r="L271" s="18" t="s">
        <v>335</v>
      </c>
      <c r="M271" s="18" t="s">
        <v>335</v>
      </c>
      <c r="N271" s="18" t="s">
        <v>335</v>
      </c>
    </row>
    <row r="272" spans="1:14" ht="25.5" x14ac:dyDescent="0.25">
      <c r="A272" s="61" t="s">
        <v>66</v>
      </c>
      <c r="B272" s="72" t="s">
        <v>320</v>
      </c>
      <c r="C272" s="63">
        <v>14.5</v>
      </c>
      <c r="D272" s="64">
        <v>36</v>
      </c>
      <c r="E272" s="64">
        <v>36</v>
      </c>
      <c r="F272" s="64">
        <v>15</v>
      </c>
      <c r="G272" s="63">
        <f t="shared" si="19"/>
        <v>2.4827586206896552</v>
      </c>
      <c r="H272" s="63">
        <f t="shared" si="20"/>
        <v>2.4827586206896552</v>
      </c>
      <c r="I272" s="63">
        <f t="shared" si="21"/>
        <v>1.0344827586206897</v>
      </c>
      <c r="J272" s="65">
        <f t="shared" si="23"/>
        <v>0</v>
      </c>
      <c r="K272" s="64">
        <v>0</v>
      </c>
      <c r="L272" s="18" t="s">
        <v>335</v>
      </c>
      <c r="M272" s="18" t="s">
        <v>335</v>
      </c>
      <c r="N272" s="18" t="s">
        <v>335</v>
      </c>
    </row>
    <row r="273" spans="1:14" ht="25.5" x14ac:dyDescent="0.25">
      <c r="A273" s="61" t="s">
        <v>67</v>
      </c>
      <c r="B273" s="72" t="s">
        <v>321</v>
      </c>
      <c r="C273" s="63">
        <v>34.200000000000003</v>
      </c>
      <c r="D273" s="64">
        <v>86</v>
      </c>
      <c r="E273" s="64">
        <v>86</v>
      </c>
      <c r="F273" s="64">
        <v>36</v>
      </c>
      <c r="G273" s="63">
        <f t="shared" si="19"/>
        <v>2.5146198830409356</v>
      </c>
      <c r="H273" s="63">
        <f t="shared" si="20"/>
        <v>2.5146198830409356</v>
      </c>
      <c r="I273" s="63">
        <f t="shared" si="21"/>
        <v>1.0526315789473684</v>
      </c>
      <c r="J273" s="65">
        <f t="shared" si="23"/>
        <v>2.7777777777777777</v>
      </c>
      <c r="K273" s="64">
        <v>1</v>
      </c>
      <c r="L273" s="18" t="s">
        <v>335</v>
      </c>
      <c r="M273" s="18" t="s">
        <v>335</v>
      </c>
      <c r="N273" s="18" t="s">
        <v>335</v>
      </c>
    </row>
    <row r="274" spans="1:14" ht="25.5" x14ac:dyDescent="0.25">
      <c r="A274" s="61" t="s">
        <v>68</v>
      </c>
      <c r="B274" s="72" t="s">
        <v>252</v>
      </c>
      <c r="C274" s="63">
        <v>0</v>
      </c>
      <c r="D274" s="64">
        <v>0</v>
      </c>
      <c r="E274" s="64">
        <v>0</v>
      </c>
      <c r="F274" s="64">
        <v>0</v>
      </c>
      <c r="G274" s="63">
        <v>0</v>
      </c>
      <c r="H274" s="63">
        <v>0</v>
      </c>
      <c r="I274" s="63">
        <v>0</v>
      </c>
      <c r="J274" s="65">
        <v>0</v>
      </c>
      <c r="K274" s="64">
        <v>0</v>
      </c>
      <c r="L274" s="18" t="s">
        <v>335</v>
      </c>
      <c r="M274" s="18" t="s">
        <v>335</v>
      </c>
      <c r="N274" s="18" t="s">
        <v>335</v>
      </c>
    </row>
    <row r="275" spans="1:14" ht="38.25" x14ac:dyDescent="0.25">
      <c r="A275" s="61" t="s">
        <v>69</v>
      </c>
      <c r="B275" s="72" t="s">
        <v>322</v>
      </c>
      <c r="C275" s="63">
        <v>0</v>
      </c>
      <c r="D275" s="64">
        <v>0</v>
      </c>
      <c r="E275" s="64">
        <v>0</v>
      </c>
      <c r="F275" s="64">
        <v>0</v>
      </c>
      <c r="G275" s="63">
        <v>0</v>
      </c>
      <c r="H275" s="63">
        <v>0</v>
      </c>
      <c r="I275" s="63">
        <v>0</v>
      </c>
      <c r="J275" s="65">
        <v>0</v>
      </c>
      <c r="K275" s="64">
        <v>0</v>
      </c>
      <c r="L275" s="18" t="s">
        <v>335</v>
      </c>
      <c r="M275" s="18" t="s">
        <v>335</v>
      </c>
      <c r="N275" s="18" t="s">
        <v>335</v>
      </c>
    </row>
    <row r="276" spans="1:14" ht="25.5" x14ac:dyDescent="0.25">
      <c r="A276" s="61" t="s">
        <v>70</v>
      </c>
      <c r="B276" s="72" t="s">
        <v>378</v>
      </c>
      <c r="C276" s="63">
        <v>0</v>
      </c>
      <c r="D276" s="64">
        <v>0</v>
      </c>
      <c r="E276" s="64">
        <v>0</v>
      </c>
      <c r="F276" s="64">
        <v>0</v>
      </c>
      <c r="G276" s="63">
        <v>0</v>
      </c>
      <c r="H276" s="63">
        <v>0</v>
      </c>
      <c r="I276" s="63">
        <v>0</v>
      </c>
      <c r="J276" s="65">
        <v>0</v>
      </c>
      <c r="K276" s="64">
        <v>0</v>
      </c>
      <c r="L276" s="18" t="s">
        <v>335</v>
      </c>
      <c r="M276" s="18" t="s">
        <v>335</v>
      </c>
      <c r="N276" s="18" t="s">
        <v>335</v>
      </c>
    </row>
    <row r="277" spans="1:14" ht="25.5" x14ac:dyDescent="0.25">
      <c r="A277" s="61" t="s">
        <v>71</v>
      </c>
      <c r="B277" s="72" t="s">
        <v>379</v>
      </c>
      <c r="C277" s="63">
        <v>2.5</v>
      </c>
      <c r="D277" s="64">
        <v>0</v>
      </c>
      <c r="E277" s="64">
        <v>0</v>
      </c>
      <c r="F277" s="64">
        <v>0</v>
      </c>
      <c r="G277" s="63">
        <f t="shared" ref="G277:G306" si="24">D277/C277</f>
        <v>0</v>
      </c>
      <c r="H277" s="63">
        <f t="shared" ref="H277:H306" si="25">E277/C277</f>
        <v>0</v>
      </c>
      <c r="I277" s="63">
        <f t="shared" ref="I277:I306" si="26">F277/C277</f>
        <v>0</v>
      </c>
      <c r="J277" s="65">
        <v>0</v>
      </c>
      <c r="K277" s="64">
        <v>0</v>
      </c>
      <c r="L277" s="18" t="s">
        <v>335</v>
      </c>
      <c r="M277" s="18" t="s">
        <v>335</v>
      </c>
      <c r="N277" s="18" t="s">
        <v>335</v>
      </c>
    </row>
    <row r="278" spans="1:14" ht="25.5" x14ac:dyDescent="0.25">
      <c r="A278" s="61" t="s">
        <v>47</v>
      </c>
      <c r="B278" s="72" t="s">
        <v>380</v>
      </c>
      <c r="C278" s="63">
        <v>12.9</v>
      </c>
      <c r="D278" s="64">
        <v>32</v>
      </c>
      <c r="E278" s="64">
        <v>32</v>
      </c>
      <c r="F278" s="64">
        <v>14</v>
      </c>
      <c r="G278" s="63">
        <f t="shared" si="24"/>
        <v>2.4806201550387597</v>
      </c>
      <c r="H278" s="63">
        <f t="shared" si="25"/>
        <v>2.4806201550387597</v>
      </c>
      <c r="I278" s="63">
        <f t="shared" si="26"/>
        <v>1.0852713178294573</v>
      </c>
      <c r="J278" s="65">
        <f t="shared" si="23"/>
        <v>0</v>
      </c>
      <c r="K278" s="64">
        <v>0</v>
      </c>
      <c r="L278" s="18" t="s">
        <v>335</v>
      </c>
      <c r="M278" s="18" t="s">
        <v>335</v>
      </c>
      <c r="N278" s="18" t="s">
        <v>335</v>
      </c>
    </row>
    <row r="279" spans="1:14" ht="25.5" x14ac:dyDescent="0.25">
      <c r="A279" s="61" t="s">
        <v>72</v>
      </c>
      <c r="B279" s="67" t="s">
        <v>400</v>
      </c>
      <c r="C279" s="63">
        <v>0</v>
      </c>
      <c r="D279" s="64">
        <v>0</v>
      </c>
      <c r="E279" s="64">
        <v>0</v>
      </c>
      <c r="F279" s="64">
        <v>0</v>
      </c>
      <c r="G279" s="63">
        <v>0</v>
      </c>
      <c r="H279" s="63">
        <v>0</v>
      </c>
      <c r="I279" s="63">
        <v>0</v>
      </c>
      <c r="J279" s="65">
        <v>0</v>
      </c>
      <c r="K279" s="64">
        <v>0</v>
      </c>
      <c r="L279" s="18" t="s">
        <v>335</v>
      </c>
      <c r="M279" s="18" t="s">
        <v>335</v>
      </c>
      <c r="N279" s="18" t="s">
        <v>335</v>
      </c>
    </row>
    <row r="280" spans="1:14" x14ac:dyDescent="0.25">
      <c r="A280" s="61" t="s">
        <v>73</v>
      </c>
      <c r="B280" s="67" t="s">
        <v>381</v>
      </c>
      <c r="C280" s="63">
        <v>0</v>
      </c>
      <c r="D280" s="64">
        <v>0</v>
      </c>
      <c r="E280" s="64">
        <v>0</v>
      </c>
      <c r="F280" s="64">
        <v>0</v>
      </c>
      <c r="G280" s="63">
        <v>0</v>
      </c>
      <c r="H280" s="63">
        <v>0</v>
      </c>
      <c r="I280" s="63">
        <v>0</v>
      </c>
      <c r="J280" s="65">
        <v>0</v>
      </c>
      <c r="K280" s="64">
        <v>0</v>
      </c>
      <c r="L280" s="18" t="s">
        <v>335</v>
      </c>
      <c r="M280" s="18" t="s">
        <v>335</v>
      </c>
      <c r="N280" s="18" t="s">
        <v>335</v>
      </c>
    </row>
    <row r="281" spans="1:14" ht="25.5" x14ac:dyDescent="0.25">
      <c r="A281" s="61" t="s">
        <v>74</v>
      </c>
      <c r="B281" s="67" t="s">
        <v>323</v>
      </c>
      <c r="C281" s="63">
        <v>14</v>
      </c>
      <c r="D281" s="64">
        <v>35</v>
      </c>
      <c r="E281" s="64">
        <v>35</v>
      </c>
      <c r="F281" s="64">
        <v>15</v>
      </c>
      <c r="G281" s="63">
        <f t="shared" si="24"/>
        <v>2.5</v>
      </c>
      <c r="H281" s="63">
        <f t="shared" si="25"/>
        <v>2.5</v>
      </c>
      <c r="I281" s="63">
        <f t="shared" si="26"/>
        <v>1.0714285714285714</v>
      </c>
      <c r="J281" s="65">
        <f t="shared" si="23"/>
        <v>0</v>
      </c>
      <c r="K281" s="64">
        <v>0</v>
      </c>
      <c r="L281" s="18" t="s">
        <v>335</v>
      </c>
      <c r="M281" s="18" t="s">
        <v>335</v>
      </c>
      <c r="N281" s="18" t="s">
        <v>335</v>
      </c>
    </row>
    <row r="282" spans="1:14" ht="25.5" x14ac:dyDescent="0.25">
      <c r="A282" s="61" t="s">
        <v>75</v>
      </c>
      <c r="B282" s="67" t="s">
        <v>253</v>
      </c>
      <c r="C282" s="63">
        <v>6.4</v>
      </c>
      <c r="D282" s="64">
        <v>14</v>
      </c>
      <c r="E282" s="64">
        <v>14</v>
      </c>
      <c r="F282" s="64">
        <v>7</v>
      </c>
      <c r="G282" s="63">
        <f t="shared" si="24"/>
        <v>2.1875</v>
      </c>
      <c r="H282" s="63">
        <f t="shared" si="25"/>
        <v>2.1875</v>
      </c>
      <c r="I282" s="63">
        <f t="shared" si="26"/>
        <v>1.09375</v>
      </c>
      <c r="J282" s="65">
        <f t="shared" si="23"/>
        <v>0</v>
      </c>
      <c r="K282" s="64">
        <v>0</v>
      </c>
      <c r="L282" s="18" t="s">
        <v>335</v>
      </c>
      <c r="M282" s="18" t="s">
        <v>335</v>
      </c>
      <c r="N282" s="18" t="s">
        <v>335</v>
      </c>
    </row>
    <row r="283" spans="1:14" ht="25.5" x14ac:dyDescent="0.25">
      <c r="A283" s="61" t="s">
        <v>76</v>
      </c>
      <c r="B283" s="67" t="s">
        <v>254</v>
      </c>
      <c r="C283" s="63">
        <v>1.3</v>
      </c>
      <c r="D283" s="64">
        <v>0</v>
      </c>
      <c r="E283" s="64">
        <v>0</v>
      </c>
      <c r="F283" s="64">
        <v>1</v>
      </c>
      <c r="G283" s="63">
        <f t="shared" si="24"/>
        <v>0</v>
      </c>
      <c r="H283" s="63">
        <f t="shared" si="25"/>
        <v>0</v>
      </c>
      <c r="I283" s="63">
        <f t="shared" si="26"/>
        <v>0.76923076923076916</v>
      </c>
      <c r="J283" s="65">
        <v>0</v>
      </c>
      <c r="K283" s="64">
        <v>0</v>
      </c>
      <c r="L283" s="18" t="s">
        <v>335</v>
      </c>
      <c r="M283" s="18" t="s">
        <v>335</v>
      </c>
      <c r="N283" s="18" t="s">
        <v>335</v>
      </c>
    </row>
    <row r="284" spans="1:14" x14ac:dyDescent="0.25">
      <c r="A284" s="61" t="s">
        <v>77</v>
      </c>
      <c r="B284" s="67" t="s">
        <v>255</v>
      </c>
      <c r="C284" s="63">
        <v>0</v>
      </c>
      <c r="D284" s="64">
        <v>0</v>
      </c>
      <c r="E284" s="64">
        <v>0</v>
      </c>
      <c r="F284" s="64">
        <v>0</v>
      </c>
      <c r="G284" s="63">
        <v>0</v>
      </c>
      <c r="H284" s="63">
        <v>0</v>
      </c>
      <c r="I284" s="63">
        <v>0</v>
      </c>
      <c r="J284" s="65">
        <v>0</v>
      </c>
      <c r="K284" s="64">
        <v>0</v>
      </c>
      <c r="L284" s="18" t="s">
        <v>335</v>
      </c>
      <c r="M284" s="18" t="s">
        <v>335</v>
      </c>
      <c r="N284" s="18" t="s">
        <v>335</v>
      </c>
    </row>
    <row r="285" spans="1:14" ht="25.5" x14ac:dyDescent="0.25">
      <c r="A285" s="61" t="s">
        <v>78</v>
      </c>
      <c r="B285" s="67" t="s">
        <v>256</v>
      </c>
      <c r="C285" s="63">
        <v>26.7</v>
      </c>
      <c r="D285" s="64">
        <v>67</v>
      </c>
      <c r="E285" s="64">
        <v>67</v>
      </c>
      <c r="F285" s="64">
        <v>108</v>
      </c>
      <c r="G285" s="63">
        <f t="shared" si="24"/>
        <v>2.5093632958801497</v>
      </c>
      <c r="H285" s="63">
        <f t="shared" si="25"/>
        <v>2.5093632958801497</v>
      </c>
      <c r="I285" s="63">
        <f t="shared" si="26"/>
        <v>4.0449438202247192</v>
      </c>
      <c r="J285" s="65">
        <f t="shared" si="23"/>
        <v>4.6296296296296298</v>
      </c>
      <c r="K285" s="64">
        <v>5</v>
      </c>
      <c r="L285" s="18" t="s">
        <v>335</v>
      </c>
      <c r="M285" s="18" t="s">
        <v>335</v>
      </c>
      <c r="N285" s="18" t="s">
        <v>335</v>
      </c>
    </row>
    <row r="286" spans="1:14" ht="25.5" x14ac:dyDescent="0.25">
      <c r="A286" s="61" t="s">
        <v>79</v>
      </c>
      <c r="B286" s="67" t="s">
        <v>257</v>
      </c>
      <c r="C286" s="63">
        <v>85.2</v>
      </c>
      <c r="D286" s="64">
        <v>213</v>
      </c>
      <c r="E286" s="64">
        <v>213</v>
      </c>
      <c r="F286" s="64">
        <v>467</v>
      </c>
      <c r="G286" s="63">
        <f t="shared" si="24"/>
        <v>2.5</v>
      </c>
      <c r="H286" s="63">
        <f t="shared" si="25"/>
        <v>2.5</v>
      </c>
      <c r="I286" s="63">
        <f t="shared" si="26"/>
        <v>5.481220657276995</v>
      </c>
      <c r="J286" s="65">
        <f t="shared" si="23"/>
        <v>4.925053533190578</v>
      </c>
      <c r="K286" s="64">
        <v>23</v>
      </c>
      <c r="L286" s="18" t="s">
        <v>335</v>
      </c>
      <c r="M286" s="18" t="s">
        <v>335</v>
      </c>
      <c r="N286" s="18" t="s">
        <v>335</v>
      </c>
    </row>
    <row r="287" spans="1:14" ht="25.5" x14ac:dyDescent="0.25">
      <c r="A287" s="61" t="s">
        <v>80</v>
      </c>
      <c r="B287" s="67" t="s">
        <v>324</v>
      </c>
      <c r="C287" s="63">
        <v>0</v>
      </c>
      <c r="D287" s="64">
        <v>0</v>
      </c>
      <c r="E287" s="64">
        <v>0</v>
      </c>
      <c r="F287" s="64">
        <v>0</v>
      </c>
      <c r="G287" s="63">
        <v>0</v>
      </c>
      <c r="H287" s="63">
        <v>0</v>
      </c>
      <c r="I287" s="63">
        <v>0</v>
      </c>
      <c r="J287" s="65">
        <v>0</v>
      </c>
      <c r="K287" s="64">
        <v>0</v>
      </c>
      <c r="L287" s="18" t="s">
        <v>335</v>
      </c>
      <c r="M287" s="18" t="s">
        <v>335</v>
      </c>
      <c r="N287" s="18" t="s">
        <v>335</v>
      </c>
    </row>
    <row r="288" spans="1:14" x14ac:dyDescent="0.25">
      <c r="A288" s="61" t="s">
        <v>81</v>
      </c>
      <c r="B288" s="67" t="s">
        <v>258</v>
      </c>
      <c r="C288" s="63">
        <v>0</v>
      </c>
      <c r="D288" s="64">
        <v>0</v>
      </c>
      <c r="E288" s="64">
        <v>0</v>
      </c>
      <c r="F288" s="64">
        <v>0</v>
      </c>
      <c r="G288" s="63">
        <v>0</v>
      </c>
      <c r="H288" s="63">
        <v>0</v>
      </c>
      <c r="I288" s="63">
        <v>0</v>
      </c>
      <c r="J288" s="65">
        <v>0</v>
      </c>
      <c r="K288" s="64">
        <v>0</v>
      </c>
      <c r="L288" s="18" t="s">
        <v>335</v>
      </c>
      <c r="M288" s="18" t="s">
        <v>335</v>
      </c>
      <c r="N288" s="18" t="s">
        <v>335</v>
      </c>
    </row>
    <row r="289" spans="1:14" ht="25.5" x14ac:dyDescent="0.25">
      <c r="A289" s="61" t="s">
        <v>82</v>
      </c>
      <c r="B289" s="67" t="s">
        <v>259</v>
      </c>
      <c r="C289" s="63">
        <v>0</v>
      </c>
      <c r="D289" s="64">
        <v>0</v>
      </c>
      <c r="E289" s="64">
        <v>0</v>
      </c>
      <c r="F289" s="64">
        <v>0</v>
      </c>
      <c r="G289" s="63">
        <v>0</v>
      </c>
      <c r="H289" s="63">
        <v>0</v>
      </c>
      <c r="I289" s="63">
        <v>0</v>
      </c>
      <c r="J289" s="65">
        <v>0</v>
      </c>
      <c r="K289" s="64">
        <v>0</v>
      </c>
      <c r="L289" s="18" t="s">
        <v>335</v>
      </c>
      <c r="M289" s="18" t="s">
        <v>335</v>
      </c>
      <c r="N289" s="18" t="s">
        <v>335</v>
      </c>
    </row>
    <row r="290" spans="1:14" x14ac:dyDescent="0.25">
      <c r="A290" s="61" t="s">
        <v>83</v>
      </c>
      <c r="B290" s="67" t="s">
        <v>260</v>
      </c>
      <c r="C290" s="63">
        <v>13.6</v>
      </c>
      <c r="D290" s="64">
        <v>36</v>
      </c>
      <c r="E290" s="64">
        <v>34</v>
      </c>
      <c r="F290" s="64">
        <v>21</v>
      </c>
      <c r="G290" s="63">
        <f t="shared" si="24"/>
        <v>2.6470588235294117</v>
      </c>
      <c r="H290" s="63">
        <f t="shared" si="25"/>
        <v>2.5</v>
      </c>
      <c r="I290" s="63">
        <f t="shared" si="26"/>
        <v>1.5441176470588236</v>
      </c>
      <c r="J290" s="65">
        <f t="shared" si="23"/>
        <v>0</v>
      </c>
      <c r="K290" s="64">
        <v>0</v>
      </c>
      <c r="L290" s="18" t="s">
        <v>335</v>
      </c>
      <c r="M290" s="18" t="s">
        <v>335</v>
      </c>
      <c r="N290" s="18" t="s">
        <v>335</v>
      </c>
    </row>
    <row r="291" spans="1:14" x14ac:dyDescent="0.25">
      <c r="A291" s="61" t="s">
        <v>84</v>
      </c>
      <c r="B291" s="67" t="s">
        <v>261</v>
      </c>
      <c r="C291" s="63">
        <v>0</v>
      </c>
      <c r="D291" s="64">
        <v>0</v>
      </c>
      <c r="E291" s="64">
        <v>0</v>
      </c>
      <c r="F291" s="64">
        <v>0</v>
      </c>
      <c r="G291" s="63">
        <v>0</v>
      </c>
      <c r="H291" s="63">
        <v>0</v>
      </c>
      <c r="I291" s="63">
        <v>0</v>
      </c>
      <c r="J291" s="65">
        <v>0</v>
      </c>
      <c r="K291" s="64">
        <v>0</v>
      </c>
      <c r="L291" s="18" t="s">
        <v>335</v>
      </c>
      <c r="M291" s="18" t="s">
        <v>335</v>
      </c>
      <c r="N291" s="18" t="s">
        <v>335</v>
      </c>
    </row>
    <row r="292" spans="1:14" ht="25.5" x14ac:dyDescent="0.25">
      <c r="A292" s="61" t="s">
        <v>50</v>
      </c>
      <c r="B292" s="67" t="s">
        <v>262</v>
      </c>
      <c r="C292" s="63">
        <v>0</v>
      </c>
      <c r="D292" s="64">
        <v>0</v>
      </c>
      <c r="E292" s="64">
        <v>0</v>
      </c>
      <c r="F292" s="64">
        <v>0</v>
      </c>
      <c r="G292" s="63">
        <v>0</v>
      </c>
      <c r="H292" s="63">
        <v>0</v>
      </c>
      <c r="I292" s="63">
        <v>0</v>
      </c>
      <c r="J292" s="65">
        <v>0</v>
      </c>
      <c r="K292" s="64">
        <v>0</v>
      </c>
      <c r="L292" s="18" t="s">
        <v>335</v>
      </c>
      <c r="M292" s="18" t="s">
        <v>335</v>
      </c>
      <c r="N292" s="18" t="s">
        <v>335</v>
      </c>
    </row>
    <row r="293" spans="1:14" ht="25.5" x14ac:dyDescent="0.25">
      <c r="A293" s="61" t="s">
        <v>85</v>
      </c>
      <c r="B293" s="67" t="s">
        <v>382</v>
      </c>
      <c r="C293" s="63">
        <v>0.7</v>
      </c>
      <c r="D293" s="64">
        <v>0</v>
      </c>
      <c r="E293" s="64">
        <v>0</v>
      </c>
      <c r="F293" s="64">
        <v>1</v>
      </c>
      <c r="G293" s="63">
        <v>0</v>
      </c>
      <c r="H293" s="63">
        <v>0</v>
      </c>
      <c r="I293" s="63">
        <f t="shared" si="26"/>
        <v>1.4285714285714286</v>
      </c>
      <c r="J293" s="65">
        <v>0</v>
      </c>
      <c r="K293" s="64">
        <v>0</v>
      </c>
      <c r="L293" s="18" t="s">
        <v>335</v>
      </c>
      <c r="M293" s="18" t="s">
        <v>335</v>
      </c>
      <c r="N293" s="18" t="s">
        <v>335</v>
      </c>
    </row>
    <row r="294" spans="1:14" x14ac:dyDescent="0.25">
      <c r="A294" s="61" t="s">
        <v>383</v>
      </c>
      <c r="B294" s="67" t="s">
        <v>401</v>
      </c>
      <c r="C294" s="63">
        <v>0</v>
      </c>
      <c r="D294" s="64">
        <v>0</v>
      </c>
      <c r="E294" s="64">
        <v>0</v>
      </c>
      <c r="F294" s="64">
        <v>0</v>
      </c>
      <c r="G294" s="63">
        <v>0</v>
      </c>
      <c r="H294" s="63">
        <v>0</v>
      </c>
      <c r="I294" s="63">
        <v>0</v>
      </c>
      <c r="J294" s="65">
        <v>0</v>
      </c>
      <c r="K294" s="64">
        <v>0</v>
      </c>
      <c r="L294" s="18" t="s">
        <v>335</v>
      </c>
      <c r="M294" s="18" t="s">
        <v>335</v>
      </c>
      <c r="N294" s="18" t="s">
        <v>335</v>
      </c>
    </row>
    <row r="295" spans="1:14" ht="25.5" x14ac:dyDescent="0.25">
      <c r="A295" s="61" t="s">
        <v>389</v>
      </c>
      <c r="B295" s="69" t="s">
        <v>12</v>
      </c>
      <c r="C295" s="70">
        <f>SUM(C296:C305)</f>
        <v>76.7</v>
      </c>
      <c r="D295" s="71">
        <f>SUM(D296:D305)</f>
        <v>72</v>
      </c>
      <c r="E295" s="71">
        <f>SUM(E296:E305)</f>
        <v>80</v>
      </c>
      <c r="F295" s="71">
        <f>SUM(F296:F305)</f>
        <v>79</v>
      </c>
      <c r="G295" s="63">
        <f t="shared" si="24"/>
        <v>0.93872229465449797</v>
      </c>
      <c r="H295" s="63">
        <f t="shared" si="25"/>
        <v>1.0430247718383312</v>
      </c>
      <c r="I295" s="63">
        <f t="shared" si="26"/>
        <v>1.0299869621903519</v>
      </c>
      <c r="J295" s="65">
        <f t="shared" si="23"/>
        <v>2.5316455696202533</v>
      </c>
      <c r="K295" s="71">
        <f>SUM(K296:K305)</f>
        <v>2</v>
      </c>
      <c r="L295" s="18" t="s">
        <v>335</v>
      </c>
      <c r="M295" s="18" t="s">
        <v>335</v>
      </c>
      <c r="N295" s="18" t="s">
        <v>335</v>
      </c>
    </row>
    <row r="296" spans="1:14" x14ac:dyDescent="0.25">
      <c r="A296" s="61" t="s">
        <v>390</v>
      </c>
      <c r="B296" s="67" t="s">
        <v>325</v>
      </c>
      <c r="C296" s="63">
        <v>0</v>
      </c>
      <c r="D296" s="64">
        <v>0</v>
      </c>
      <c r="E296" s="64">
        <v>0</v>
      </c>
      <c r="F296" s="64">
        <v>0</v>
      </c>
      <c r="G296" s="63">
        <v>0</v>
      </c>
      <c r="H296" s="63">
        <v>0</v>
      </c>
      <c r="I296" s="63">
        <v>0</v>
      </c>
      <c r="J296" s="65">
        <v>0</v>
      </c>
      <c r="K296" s="64">
        <v>0</v>
      </c>
      <c r="L296" s="18" t="s">
        <v>335</v>
      </c>
      <c r="M296" s="18" t="s">
        <v>335</v>
      </c>
      <c r="N296" s="18" t="s">
        <v>335</v>
      </c>
    </row>
    <row r="297" spans="1:14" x14ac:dyDescent="0.25">
      <c r="A297" s="61" t="s">
        <v>402</v>
      </c>
      <c r="B297" s="67" t="s">
        <v>326</v>
      </c>
      <c r="C297" s="63">
        <v>0</v>
      </c>
      <c r="D297" s="64">
        <v>0</v>
      </c>
      <c r="E297" s="64">
        <v>0</v>
      </c>
      <c r="F297" s="64">
        <v>0</v>
      </c>
      <c r="G297" s="63">
        <v>0</v>
      </c>
      <c r="H297" s="63">
        <v>0</v>
      </c>
      <c r="I297" s="63">
        <v>0</v>
      </c>
      <c r="J297" s="65">
        <v>0</v>
      </c>
      <c r="K297" s="64">
        <v>0</v>
      </c>
      <c r="L297" s="18" t="s">
        <v>335</v>
      </c>
      <c r="M297" s="18" t="s">
        <v>335</v>
      </c>
      <c r="N297" s="18" t="s">
        <v>335</v>
      </c>
    </row>
    <row r="298" spans="1:14" x14ac:dyDescent="0.25">
      <c r="A298" s="61" t="s">
        <v>403</v>
      </c>
      <c r="B298" s="67" t="s">
        <v>327</v>
      </c>
      <c r="C298" s="63">
        <v>0</v>
      </c>
      <c r="D298" s="64">
        <v>0</v>
      </c>
      <c r="E298" s="64">
        <v>0</v>
      </c>
      <c r="F298" s="64">
        <v>0</v>
      </c>
      <c r="G298" s="63">
        <v>0</v>
      </c>
      <c r="H298" s="63">
        <v>0</v>
      </c>
      <c r="I298" s="63">
        <v>0</v>
      </c>
      <c r="J298" s="65">
        <v>0</v>
      </c>
      <c r="K298" s="64">
        <v>0</v>
      </c>
      <c r="L298" s="18" t="s">
        <v>335</v>
      </c>
      <c r="M298" s="18" t="s">
        <v>335</v>
      </c>
      <c r="N298" s="18" t="s">
        <v>335</v>
      </c>
    </row>
    <row r="299" spans="1:14" x14ac:dyDescent="0.25">
      <c r="A299" s="61" t="s">
        <v>404</v>
      </c>
      <c r="B299" s="67" t="s">
        <v>328</v>
      </c>
      <c r="C299" s="63">
        <v>0</v>
      </c>
      <c r="D299" s="64">
        <v>0</v>
      </c>
      <c r="E299" s="64">
        <v>0</v>
      </c>
      <c r="F299" s="64">
        <v>0</v>
      </c>
      <c r="G299" s="63">
        <v>0</v>
      </c>
      <c r="H299" s="63">
        <v>0</v>
      </c>
      <c r="I299" s="63">
        <v>0</v>
      </c>
      <c r="J299" s="65">
        <v>0</v>
      </c>
      <c r="K299" s="64">
        <v>0</v>
      </c>
      <c r="L299" s="18" t="s">
        <v>335</v>
      </c>
      <c r="M299" s="18" t="s">
        <v>335</v>
      </c>
      <c r="N299" s="18" t="s">
        <v>335</v>
      </c>
    </row>
    <row r="300" spans="1:14" x14ac:dyDescent="0.25">
      <c r="A300" s="61" t="s">
        <v>405</v>
      </c>
      <c r="B300" s="67" t="s">
        <v>329</v>
      </c>
      <c r="C300" s="63">
        <v>0</v>
      </c>
      <c r="D300" s="64">
        <v>0</v>
      </c>
      <c r="E300" s="64">
        <v>0</v>
      </c>
      <c r="F300" s="64">
        <v>0</v>
      </c>
      <c r="G300" s="63">
        <v>0</v>
      </c>
      <c r="H300" s="63">
        <v>0</v>
      </c>
      <c r="I300" s="63">
        <v>0</v>
      </c>
      <c r="J300" s="65">
        <v>0</v>
      </c>
      <c r="K300" s="64">
        <v>0</v>
      </c>
      <c r="L300" s="18" t="s">
        <v>335</v>
      </c>
      <c r="M300" s="18" t="s">
        <v>335</v>
      </c>
      <c r="N300" s="18" t="s">
        <v>335</v>
      </c>
    </row>
    <row r="301" spans="1:14" x14ac:dyDescent="0.25">
      <c r="A301" s="61" t="s">
        <v>406</v>
      </c>
      <c r="B301" s="67" t="s">
        <v>330</v>
      </c>
      <c r="C301" s="63">
        <v>0</v>
      </c>
      <c r="D301" s="64">
        <v>0</v>
      </c>
      <c r="E301" s="64">
        <v>0</v>
      </c>
      <c r="F301" s="64">
        <v>0</v>
      </c>
      <c r="G301" s="63">
        <v>0</v>
      </c>
      <c r="H301" s="63">
        <v>0</v>
      </c>
      <c r="I301" s="63">
        <v>0</v>
      </c>
      <c r="J301" s="65">
        <v>0</v>
      </c>
      <c r="K301" s="64">
        <v>0</v>
      </c>
      <c r="L301" s="18" t="s">
        <v>335</v>
      </c>
      <c r="M301" s="18" t="s">
        <v>335</v>
      </c>
      <c r="N301" s="18" t="s">
        <v>335</v>
      </c>
    </row>
    <row r="302" spans="1:14" x14ac:dyDescent="0.25">
      <c r="A302" s="61" t="s">
        <v>407</v>
      </c>
      <c r="B302" s="67" t="s">
        <v>331</v>
      </c>
      <c r="C302" s="63">
        <v>0</v>
      </c>
      <c r="D302" s="64">
        <v>0</v>
      </c>
      <c r="E302" s="64">
        <v>0</v>
      </c>
      <c r="F302" s="64">
        <v>0</v>
      </c>
      <c r="G302" s="63">
        <v>0</v>
      </c>
      <c r="H302" s="63">
        <v>0</v>
      </c>
      <c r="I302" s="63">
        <v>0</v>
      </c>
      <c r="J302" s="65">
        <v>0</v>
      </c>
      <c r="K302" s="64">
        <v>0</v>
      </c>
      <c r="L302" s="18" t="s">
        <v>335</v>
      </c>
      <c r="M302" s="18" t="s">
        <v>335</v>
      </c>
      <c r="N302" s="18" t="s">
        <v>335</v>
      </c>
    </row>
    <row r="303" spans="1:14" x14ac:dyDescent="0.25">
      <c r="A303" s="61" t="s">
        <v>408</v>
      </c>
      <c r="B303" s="67" t="s">
        <v>332</v>
      </c>
      <c r="C303" s="63">
        <v>0</v>
      </c>
      <c r="D303" s="64">
        <v>0</v>
      </c>
      <c r="E303" s="64">
        <v>0</v>
      </c>
      <c r="F303" s="64">
        <v>0</v>
      </c>
      <c r="G303" s="63">
        <v>0</v>
      </c>
      <c r="H303" s="63">
        <v>0</v>
      </c>
      <c r="I303" s="63">
        <v>0</v>
      </c>
      <c r="J303" s="65">
        <v>0</v>
      </c>
      <c r="K303" s="64">
        <v>0</v>
      </c>
      <c r="L303" s="18" t="s">
        <v>335</v>
      </c>
      <c r="M303" s="18" t="s">
        <v>335</v>
      </c>
      <c r="N303" s="18" t="s">
        <v>335</v>
      </c>
    </row>
    <row r="304" spans="1:14" x14ac:dyDescent="0.25">
      <c r="A304" s="61" t="s">
        <v>409</v>
      </c>
      <c r="B304" s="67" t="s">
        <v>333</v>
      </c>
      <c r="C304" s="63">
        <v>66.400000000000006</v>
      </c>
      <c r="D304" s="64">
        <v>24</v>
      </c>
      <c r="E304" s="64">
        <v>24</v>
      </c>
      <c r="F304" s="64">
        <v>23</v>
      </c>
      <c r="G304" s="63">
        <f t="shared" si="24"/>
        <v>0.36144578313253006</v>
      </c>
      <c r="H304" s="63">
        <f t="shared" si="25"/>
        <v>0.36144578313253006</v>
      </c>
      <c r="I304" s="63">
        <f t="shared" si="26"/>
        <v>0.34638554216867468</v>
      </c>
      <c r="J304" s="65">
        <f t="shared" si="23"/>
        <v>0</v>
      </c>
      <c r="K304" s="64">
        <v>0</v>
      </c>
      <c r="L304" s="18" t="s">
        <v>335</v>
      </c>
      <c r="M304" s="18" t="s">
        <v>335</v>
      </c>
      <c r="N304" s="18" t="s">
        <v>335</v>
      </c>
    </row>
    <row r="305" spans="1:14" x14ac:dyDescent="0.25">
      <c r="A305" s="61" t="s">
        <v>410</v>
      </c>
      <c r="B305" s="67" t="s">
        <v>334</v>
      </c>
      <c r="C305" s="63">
        <v>10.3</v>
      </c>
      <c r="D305" s="64">
        <v>48</v>
      </c>
      <c r="E305" s="64">
        <v>56</v>
      </c>
      <c r="F305" s="64">
        <v>56</v>
      </c>
      <c r="G305" s="63">
        <f t="shared" si="24"/>
        <v>4.6601941747572813</v>
      </c>
      <c r="H305" s="63">
        <f t="shared" si="25"/>
        <v>5.4368932038834945</v>
      </c>
      <c r="I305" s="63">
        <f t="shared" si="26"/>
        <v>5.4368932038834945</v>
      </c>
      <c r="J305" s="65">
        <f t="shared" si="23"/>
        <v>3.5714285714285716</v>
      </c>
      <c r="K305" s="64">
        <v>2</v>
      </c>
      <c r="L305" s="18" t="s">
        <v>335</v>
      </c>
      <c r="M305" s="18" t="s">
        <v>335</v>
      </c>
      <c r="N305" s="18" t="s">
        <v>335</v>
      </c>
    </row>
    <row r="306" spans="1:14" ht="15" customHeight="1" x14ac:dyDescent="0.25">
      <c r="A306" s="73" t="s">
        <v>23</v>
      </c>
      <c r="B306" s="74"/>
      <c r="C306" s="70">
        <f>SUM(C12,C38,C81,C106,C133,C159,C199,C221,C233,C254)</f>
        <v>6129.2300000000005</v>
      </c>
      <c r="D306" s="71">
        <f>SUM(D12,D38,D81,D106,D133,D159,D199,D221,D233,D254)</f>
        <v>9342</v>
      </c>
      <c r="E306" s="71">
        <f>SUM(E12,E38,E81,E106,E133,E159,E199,E221,E233,E254)</f>
        <v>8919</v>
      </c>
      <c r="F306" s="71">
        <f>SUM(F12,F38,F81,F106,F133,F159,F199,F221,F233,F254)</f>
        <v>10152</v>
      </c>
      <c r="G306" s="70">
        <f t="shared" si="24"/>
        <v>1.5241718780336191</v>
      </c>
      <c r="H306" s="70">
        <f t="shared" si="25"/>
        <v>1.4551583151554108</v>
      </c>
      <c r="I306" s="63">
        <f t="shared" si="26"/>
        <v>1.6563255090769964</v>
      </c>
      <c r="J306" s="65">
        <f t="shared" si="23"/>
        <v>3.033884948778566</v>
      </c>
      <c r="K306" s="64">
        <f>SUM(K12,K38,K81,K106,K133,K159,K199,K221,K233,K254)</f>
        <v>308</v>
      </c>
      <c r="L306" s="18" t="s">
        <v>335</v>
      </c>
      <c r="M306" s="18" t="s">
        <v>335</v>
      </c>
      <c r="N306" s="18" t="s">
        <v>335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1"/>
    </row>
  </sheetData>
  <mergeCells count="25">
    <mergeCell ref="K312:N312"/>
    <mergeCell ref="A309:F309"/>
    <mergeCell ref="J309:K309"/>
    <mergeCell ref="L309:N309"/>
    <mergeCell ref="A310:F310"/>
    <mergeCell ref="J310:K310"/>
    <mergeCell ref="L310:N310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306:B306"/>
    <mergeCell ref="A7:A10"/>
    <mergeCell ref="B7:B10"/>
    <mergeCell ref="C7:C10"/>
    <mergeCell ref="D7:F9"/>
  </mergeCells>
  <pageMargins left="0.7" right="0.7" top="0.75" bottom="0.75" header="0.3" footer="0.3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workbookViewId="0">
      <pane ySplit="11" topLeftCell="A12" activePane="bottomLeft" state="frozen"/>
      <selection pane="bottomLeft" activeCell="C7" sqref="C7:C10"/>
    </sheetView>
  </sheetViews>
  <sheetFormatPr defaultRowHeight="15" x14ac:dyDescent="0.25"/>
  <cols>
    <col min="1" max="1" width="6" customWidth="1"/>
    <col min="2" max="2" width="40.28515625" customWidth="1"/>
    <col min="3" max="3" width="15.42578125" customWidth="1"/>
    <col min="4" max="5" width="7" customWidth="1"/>
    <col min="6" max="6" width="7.140625" customWidth="1"/>
    <col min="7" max="7" width="7.28515625" customWidth="1"/>
    <col min="8" max="8" width="6.85546875" customWidth="1"/>
    <col min="9" max="9" width="7.28515625" customWidth="1"/>
    <col min="10" max="10" width="10.140625" style="8" customWidth="1"/>
    <col min="11" max="11" width="8.7109375" customWidth="1"/>
    <col min="12" max="12" width="10.140625" customWidth="1"/>
    <col min="13" max="13" width="12.140625" customWidth="1"/>
  </cols>
  <sheetData>
    <row r="1" spans="1:14" ht="18.75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1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24</v>
      </c>
      <c r="D7" s="45" t="s">
        <v>25</v>
      </c>
      <c r="E7" s="45"/>
      <c r="F7" s="45"/>
      <c r="G7" s="45" t="s">
        <v>28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33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11.75" customHeight="1" x14ac:dyDescent="0.25">
      <c r="A10" s="38"/>
      <c r="B10" s="41"/>
      <c r="C10" s="41"/>
      <c r="D10" s="33" t="s">
        <v>265</v>
      </c>
      <c r="E10" s="33" t="s">
        <v>336</v>
      </c>
      <c r="F10" s="33" t="s">
        <v>386</v>
      </c>
      <c r="G10" s="33" t="s">
        <v>265</v>
      </c>
      <c r="H10" s="33" t="s">
        <v>336</v>
      </c>
      <c r="I10" s="33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>
        <v>10</v>
      </c>
      <c r="K11" s="15">
        <v>11</v>
      </c>
      <c r="L11" s="11">
        <v>12</v>
      </c>
      <c r="M11" s="19">
        <v>13</v>
      </c>
      <c r="N11" s="15">
        <v>14</v>
      </c>
    </row>
    <row r="12" spans="1:14" ht="25.5" x14ac:dyDescent="0.25">
      <c r="A12" s="24" t="s">
        <v>13</v>
      </c>
      <c r="B12" s="25" t="s">
        <v>2</v>
      </c>
      <c r="C12" s="9">
        <f>SUM(C13:C36)</f>
        <v>1490.0999999999997</v>
      </c>
      <c r="D12" s="18">
        <f>SUM(D13:D36)</f>
        <v>3114</v>
      </c>
      <c r="E12" s="18">
        <f>SUM(E13:E36)</f>
        <v>3518</v>
      </c>
      <c r="F12" s="18">
        <f>SUM(F13:F36)</f>
        <v>3774</v>
      </c>
      <c r="G12" s="9">
        <f t="shared" ref="G12:G75" si="0">D12/C12</f>
        <v>2.0897926313670228</v>
      </c>
      <c r="H12" s="9">
        <f t="shared" ref="H12:H75" si="1">E12/C12</f>
        <v>2.3609153748070604</v>
      </c>
      <c r="I12" s="9">
        <f t="shared" ref="I12:I75" si="2">F12/C12</f>
        <v>2.5327159251056983</v>
      </c>
      <c r="J12" s="6">
        <f t="shared" ref="J12:J79" si="3">K12*100/F12</f>
        <v>30.78961314255432</v>
      </c>
      <c r="K12" s="18">
        <f>SUM(K13:K36)</f>
        <v>1162</v>
      </c>
      <c r="L12" s="18" t="s">
        <v>335</v>
      </c>
      <c r="M12" s="18" t="s">
        <v>335</v>
      </c>
      <c r="N12" s="18" t="s">
        <v>335</v>
      </c>
    </row>
    <row r="13" spans="1:14" ht="38.25" x14ac:dyDescent="0.25">
      <c r="A13" s="32">
        <v>1</v>
      </c>
      <c r="B13" s="2" t="s">
        <v>86</v>
      </c>
      <c r="C13" s="9">
        <v>54.7</v>
      </c>
      <c r="D13" s="18">
        <v>104</v>
      </c>
      <c r="E13" s="18">
        <v>130</v>
      </c>
      <c r="F13" s="18">
        <v>130</v>
      </c>
      <c r="G13" s="9">
        <f t="shared" si="0"/>
        <v>1.9012797074954295</v>
      </c>
      <c r="H13" s="9">
        <f t="shared" si="1"/>
        <v>2.376599634369287</v>
      </c>
      <c r="I13" s="9">
        <f t="shared" si="2"/>
        <v>2.376599634369287</v>
      </c>
      <c r="J13" s="6">
        <f t="shared" si="3"/>
        <v>26.153846153846153</v>
      </c>
      <c r="K13" s="18">
        <v>34</v>
      </c>
      <c r="L13" s="18" t="s">
        <v>335</v>
      </c>
      <c r="M13" s="18" t="s">
        <v>335</v>
      </c>
      <c r="N13" s="18" t="s">
        <v>335</v>
      </c>
    </row>
    <row r="14" spans="1:14" ht="51" x14ac:dyDescent="0.25">
      <c r="A14" s="32">
        <v>2</v>
      </c>
      <c r="B14" s="2" t="s">
        <v>87</v>
      </c>
      <c r="C14" s="9">
        <v>127.4</v>
      </c>
      <c r="D14" s="18">
        <v>275</v>
      </c>
      <c r="E14" s="18">
        <v>320</v>
      </c>
      <c r="F14" s="18">
        <v>348</v>
      </c>
      <c r="G14" s="9">
        <f t="shared" si="0"/>
        <v>2.1585557299843012</v>
      </c>
      <c r="H14" s="9">
        <f t="shared" si="1"/>
        <v>2.5117739403453689</v>
      </c>
      <c r="I14" s="9">
        <f t="shared" si="2"/>
        <v>2.7315541601255884</v>
      </c>
      <c r="J14" s="6">
        <f t="shared" si="3"/>
        <v>25</v>
      </c>
      <c r="K14" s="18">
        <v>87</v>
      </c>
      <c r="L14" s="18" t="s">
        <v>335</v>
      </c>
      <c r="M14" s="18" t="s">
        <v>335</v>
      </c>
      <c r="N14" s="18" t="s">
        <v>335</v>
      </c>
    </row>
    <row r="15" spans="1:14" ht="51" x14ac:dyDescent="0.25">
      <c r="A15" s="32">
        <v>3</v>
      </c>
      <c r="B15" s="2" t="s">
        <v>88</v>
      </c>
      <c r="C15" s="9">
        <v>28.8</v>
      </c>
      <c r="D15" s="18">
        <v>62</v>
      </c>
      <c r="E15" s="18">
        <v>72</v>
      </c>
      <c r="F15" s="18">
        <v>75</v>
      </c>
      <c r="G15" s="9">
        <f t="shared" si="0"/>
        <v>2.1527777777777777</v>
      </c>
      <c r="H15" s="9">
        <f t="shared" si="1"/>
        <v>2.5</v>
      </c>
      <c r="I15" s="9">
        <f t="shared" si="2"/>
        <v>2.6041666666666665</v>
      </c>
      <c r="J15" s="6">
        <f t="shared" si="3"/>
        <v>33.333333333333336</v>
      </c>
      <c r="K15" s="18">
        <v>25</v>
      </c>
      <c r="L15" s="18" t="s">
        <v>335</v>
      </c>
      <c r="M15" s="18" t="s">
        <v>335</v>
      </c>
      <c r="N15" s="18" t="s">
        <v>335</v>
      </c>
    </row>
    <row r="16" spans="1:14" x14ac:dyDescent="0.25">
      <c r="A16" s="32">
        <v>4</v>
      </c>
      <c r="B16" s="3" t="s">
        <v>89</v>
      </c>
      <c r="C16" s="9">
        <v>56.2</v>
      </c>
      <c r="D16" s="18">
        <v>121</v>
      </c>
      <c r="E16" s="18">
        <v>141</v>
      </c>
      <c r="F16" s="18">
        <v>153</v>
      </c>
      <c r="G16" s="9">
        <f t="shared" si="0"/>
        <v>2.1530249110320283</v>
      </c>
      <c r="H16" s="9">
        <f t="shared" si="1"/>
        <v>2.5088967971530249</v>
      </c>
      <c r="I16" s="9">
        <f t="shared" si="2"/>
        <v>2.7224199288256226</v>
      </c>
      <c r="J16" s="6">
        <f t="shared" si="3"/>
        <v>26.143790849673202</v>
      </c>
      <c r="K16" s="18">
        <v>40</v>
      </c>
      <c r="L16" s="18" t="s">
        <v>335</v>
      </c>
      <c r="M16" s="18" t="s">
        <v>335</v>
      </c>
      <c r="N16" s="18" t="s">
        <v>335</v>
      </c>
    </row>
    <row r="17" spans="1:14" x14ac:dyDescent="0.25">
      <c r="A17" s="32">
        <v>5</v>
      </c>
      <c r="B17" s="3" t="s">
        <v>90</v>
      </c>
      <c r="C17" s="9">
        <v>32.4</v>
      </c>
      <c r="D17" s="18">
        <v>70</v>
      </c>
      <c r="E17" s="18">
        <v>81</v>
      </c>
      <c r="F17" s="18">
        <v>86</v>
      </c>
      <c r="G17" s="9">
        <f t="shared" si="0"/>
        <v>2.1604938271604941</v>
      </c>
      <c r="H17" s="9">
        <f t="shared" si="1"/>
        <v>2.5</v>
      </c>
      <c r="I17" s="9">
        <f t="shared" si="2"/>
        <v>2.6543209876543212</v>
      </c>
      <c r="J17" s="6">
        <f t="shared" si="3"/>
        <v>34.883720930232556</v>
      </c>
      <c r="K17" s="18">
        <v>30</v>
      </c>
      <c r="L17" s="18" t="s">
        <v>335</v>
      </c>
      <c r="M17" s="18" t="s">
        <v>335</v>
      </c>
      <c r="N17" s="18" t="s">
        <v>335</v>
      </c>
    </row>
    <row r="18" spans="1:14" x14ac:dyDescent="0.25">
      <c r="A18" s="32">
        <v>6</v>
      </c>
      <c r="B18" s="3" t="s">
        <v>91</v>
      </c>
      <c r="C18" s="9">
        <v>32.5</v>
      </c>
      <c r="D18" s="18">
        <v>70</v>
      </c>
      <c r="E18" s="18">
        <v>82</v>
      </c>
      <c r="F18" s="18">
        <v>86</v>
      </c>
      <c r="G18" s="9">
        <f t="shared" si="0"/>
        <v>2.1538461538461537</v>
      </c>
      <c r="H18" s="9">
        <f t="shared" si="1"/>
        <v>2.523076923076923</v>
      </c>
      <c r="I18" s="9">
        <f t="shared" si="2"/>
        <v>2.6461538461538461</v>
      </c>
      <c r="J18" s="6">
        <f t="shared" si="3"/>
        <v>23.255813953488371</v>
      </c>
      <c r="K18" s="18">
        <v>20</v>
      </c>
      <c r="L18" s="18" t="s">
        <v>335</v>
      </c>
      <c r="M18" s="18" t="s">
        <v>335</v>
      </c>
      <c r="N18" s="18" t="s">
        <v>335</v>
      </c>
    </row>
    <row r="19" spans="1:14" x14ac:dyDescent="0.25">
      <c r="A19" s="32">
        <v>7</v>
      </c>
      <c r="B19" s="3" t="s">
        <v>92</v>
      </c>
      <c r="C19" s="9">
        <v>32</v>
      </c>
      <c r="D19" s="18">
        <v>69</v>
      </c>
      <c r="E19" s="18">
        <v>80</v>
      </c>
      <c r="F19" s="18">
        <v>84</v>
      </c>
      <c r="G19" s="9">
        <f t="shared" si="0"/>
        <v>2.15625</v>
      </c>
      <c r="H19" s="9">
        <f t="shared" si="1"/>
        <v>2.5</v>
      </c>
      <c r="I19" s="9">
        <f t="shared" si="2"/>
        <v>2.625</v>
      </c>
      <c r="J19" s="6">
        <f t="shared" si="3"/>
        <v>34.523809523809526</v>
      </c>
      <c r="K19" s="18">
        <v>29</v>
      </c>
      <c r="L19" s="18" t="s">
        <v>335</v>
      </c>
      <c r="M19" s="18" t="s">
        <v>335</v>
      </c>
      <c r="N19" s="18" t="s">
        <v>335</v>
      </c>
    </row>
    <row r="20" spans="1:14" x14ac:dyDescent="0.25">
      <c r="A20" s="32">
        <v>8</v>
      </c>
      <c r="B20" s="3" t="s">
        <v>93</v>
      </c>
      <c r="C20" s="9">
        <v>68</v>
      </c>
      <c r="D20" s="18">
        <v>147</v>
      </c>
      <c r="E20" s="18">
        <v>171</v>
      </c>
      <c r="F20" s="18">
        <v>180</v>
      </c>
      <c r="G20" s="9">
        <f t="shared" si="0"/>
        <v>2.1617647058823528</v>
      </c>
      <c r="H20" s="9">
        <f t="shared" si="1"/>
        <v>2.5147058823529411</v>
      </c>
      <c r="I20" s="9">
        <f t="shared" si="2"/>
        <v>2.6470588235294117</v>
      </c>
      <c r="J20" s="6">
        <f t="shared" si="3"/>
        <v>33.888888888888886</v>
      </c>
      <c r="K20" s="18">
        <v>61</v>
      </c>
      <c r="L20" s="18" t="s">
        <v>335</v>
      </c>
      <c r="M20" s="18" t="s">
        <v>335</v>
      </c>
      <c r="N20" s="18" t="s">
        <v>335</v>
      </c>
    </row>
    <row r="21" spans="1:14" x14ac:dyDescent="0.25">
      <c r="A21" s="32">
        <v>9</v>
      </c>
      <c r="B21" s="3" t="s">
        <v>94</v>
      </c>
      <c r="C21" s="9">
        <v>20.6</v>
      </c>
      <c r="D21" s="18">
        <v>44</v>
      </c>
      <c r="E21" s="18">
        <v>52</v>
      </c>
      <c r="F21" s="18">
        <v>54</v>
      </c>
      <c r="G21" s="9">
        <f t="shared" si="0"/>
        <v>2.1359223300970873</v>
      </c>
      <c r="H21" s="9">
        <f t="shared" si="1"/>
        <v>2.5242718446601939</v>
      </c>
      <c r="I21" s="9">
        <f t="shared" si="2"/>
        <v>2.6213592233009706</v>
      </c>
      <c r="J21" s="6">
        <f t="shared" si="3"/>
        <v>33.333333333333336</v>
      </c>
      <c r="K21" s="18">
        <v>18</v>
      </c>
      <c r="L21" s="18" t="s">
        <v>335</v>
      </c>
      <c r="M21" s="18" t="s">
        <v>335</v>
      </c>
      <c r="N21" s="18" t="s">
        <v>335</v>
      </c>
    </row>
    <row r="22" spans="1:14" x14ac:dyDescent="0.25">
      <c r="A22" s="32">
        <v>10</v>
      </c>
      <c r="B22" s="3" t="s">
        <v>384</v>
      </c>
      <c r="C22" s="9">
        <v>41.1</v>
      </c>
      <c r="D22" s="18">
        <v>89</v>
      </c>
      <c r="E22" s="18">
        <v>103</v>
      </c>
      <c r="F22" s="18">
        <v>109</v>
      </c>
      <c r="G22" s="9">
        <f t="shared" si="0"/>
        <v>2.165450121654501</v>
      </c>
      <c r="H22" s="9">
        <f t="shared" si="1"/>
        <v>2.5060827250608271</v>
      </c>
      <c r="I22" s="9">
        <f t="shared" si="2"/>
        <v>2.6520681265206814</v>
      </c>
      <c r="J22" s="6">
        <f t="shared" si="3"/>
        <v>34.862385321100916</v>
      </c>
      <c r="K22" s="18">
        <v>38</v>
      </c>
      <c r="L22" s="18" t="s">
        <v>335</v>
      </c>
      <c r="M22" s="18" t="s">
        <v>335</v>
      </c>
      <c r="N22" s="18" t="s">
        <v>335</v>
      </c>
    </row>
    <row r="23" spans="1:14" x14ac:dyDescent="0.25">
      <c r="A23" s="32">
        <v>11</v>
      </c>
      <c r="B23" s="3" t="s">
        <v>96</v>
      </c>
      <c r="C23" s="9">
        <v>55.2</v>
      </c>
      <c r="D23" s="18">
        <v>119</v>
      </c>
      <c r="E23" s="18">
        <v>139</v>
      </c>
      <c r="F23" s="18">
        <v>151</v>
      </c>
      <c r="G23" s="9">
        <f t="shared" si="0"/>
        <v>2.1557971014492754</v>
      </c>
      <c r="H23" s="9">
        <f t="shared" si="1"/>
        <v>2.5181159420289854</v>
      </c>
      <c r="I23" s="9">
        <f t="shared" si="2"/>
        <v>2.7355072463768115</v>
      </c>
      <c r="J23" s="6">
        <f t="shared" si="3"/>
        <v>13.245033112582782</v>
      </c>
      <c r="K23" s="18">
        <v>20</v>
      </c>
      <c r="L23" s="18" t="s">
        <v>335</v>
      </c>
      <c r="M23" s="18" t="s">
        <v>335</v>
      </c>
      <c r="N23" s="18" t="s">
        <v>335</v>
      </c>
    </row>
    <row r="24" spans="1:14" x14ac:dyDescent="0.25">
      <c r="A24" s="32">
        <v>12</v>
      </c>
      <c r="B24" s="3" t="s">
        <v>97</v>
      </c>
      <c r="C24" s="9">
        <v>57.2</v>
      </c>
      <c r="D24" s="18">
        <v>124</v>
      </c>
      <c r="E24" s="18">
        <v>144</v>
      </c>
      <c r="F24" s="18">
        <v>156</v>
      </c>
      <c r="G24" s="9">
        <f t="shared" si="0"/>
        <v>2.1678321678321679</v>
      </c>
      <c r="H24" s="9">
        <f t="shared" si="1"/>
        <v>2.5174825174825175</v>
      </c>
      <c r="I24" s="9">
        <f t="shared" si="2"/>
        <v>2.7272727272727271</v>
      </c>
      <c r="J24" s="6">
        <f t="shared" si="3"/>
        <v>34.615384615384613</v>
      </c>
      <c r="K24" s="18">
        <v>54</v>
      </c>
      <c r="L24" s="18" t="s">
        <v>335</v>
      </c>
      <c r="M24" s="18" t="s">
        <v>335</v>
      </c>
      <c r="N24" s="18" t="s">
        <v>335</v>
      </c>
    </row>
    <row r="25" spans="1:14" x14ac:dyDescent="0.25">
      <c r="A25" s="32">
        <v>13</v>
      </c>
      <c r="B25" s="3" t="s">
        <v>269</v>
      </c>
      <c r="C25" s="9">
        <v>76.599999999999994</v>
      </c>
      <c r="D25" s="18">
        <v>165</v>
      </c>
      <c r="E25" s="18">
        <v>192</v>
      </c>
      <c r="F25" s="18">
        <v>209</v>
      </c>
      <c r="G25" s="9">
        <f t="shared" si="0"/>
        <v>2.1540469973890342</v>
      </c>
      <c r="H25" s="9">
        <f t="shared" si="1"/>
        <v>2.5065274151436032</v>
      </c>
      <c r="I25" s="9">
        <f t="shared" si="2"/>
        <v>2.7284595300261101</v>
      </c>
      <c r="J25" s="6">
        <f t="shared" si="3"/>
        <v>34.928229665071768</v>
      </c>
      <c r="K25" s="18">
        <v>73</v>
      </c>
      <c r="L25" s="18" t="s">
        <v>335</v>
      </c>
      <c r="M25" s="18" t="s">
        <v>335</v>
      </c>
      <c r="N25" s="18" t="s">
        <v>335</v>
      </c>
    </row>
    <row r="26" spans="1:14" x14ac:dyDescent="0.25">
      <c r="A26" s="32">
        <v>14</v>
      </c>
      <c r="B26" s="3" t="s">
        <v>98</v>
      </c>
      <c r="C26" s="9">
        <v>61</v>
      </c>
      <c r="D26" s="18">
        <v>105</v>
      </c>
      <c r="E26" s="18">
        <v>103</v>
      </c>
      <c r="F26" s="18">
        <v>105</v>
      </c>
      <c r="G26" s="9">
        <f t="shared" si="0"/>
        <v>1.721311475409836</v>
      </c>
      <c r="H26" s="9">
        <f t="shared" si="1"/>
        <v>1.6885245901639345</v>
      </c>
      <c r="I26" s="9">
        <f t="shared" si="2"/>
        <v>1.721311475409836</v>
      </c>
      <c r="J26" s="6">
        <f t="shared" si="3"/>
        <v>23.80952380952381</v>
      </c>
      <c r="K26" s="18">
        <v>25</v>
      </c>
      <c r="L26" s="18" t="s">
        <v>335</v>
      </c>
      <c r="M26" s="18" t="s">
        <v>335</v>
      </c>
      <c r="N26" s="18" t="s">
        <v>335</v>
      </c>
    </row>
    <row r="27" spans="1:14" x14ac:dyDescent="0.25">
      <c r="A27" s="32">
        <v>15</v>
      </c>
      <c r="B27" s="3" t="s">
        <v>99</v>
      </c>
      <c r="C27" s="9">
        <v>51.1</v>
      </c>
      <c r="D27" s="18">
        <v>110</v>
      </c>
      <c r="E27" s="18">
        <v>112</v>
      </c>
      <c r="F27" s="18">
        <v>112</v>
      </c>
      <c r="G27" s="9">
        <f t="shared" si="0"/>
        <v>2.152641878669276</v>
      </c>
      <c r="H27" s="9">
        <f t="shared" si="1"/>
        <v>2.1917808219178081</v>
      </c>
      <c r="I27" s="9">
        <f t="shared" si="2"/>
        <v>2.1917808219178081</v>
      </c>
      <c r="J27" s="6">
        <f t="shared" si="3"/>
        <v>34.821428571428569</v>
      </c>
      <c r="K27" s="18">
        <v>39</v>
      </c>
      <c r="L27" s="18" t="s">
        <v>335</v>
      </c>
      <c r="M27" s="18" t="s">
        <v>335</v>
      </c>
      <c r="N27" s="18" t="s">
        <v>335</v>
      </c>
    </row>
    <row r="28" spans="1:14" ht="25.5" x14ac:dyDescent="0.25">
      <c r="A28" s="32">
        <v>16</v>
      </c>
      <c r="B28" s="3" t="s">
        <v>100</v>
      </c>
      <c r="C28" s="9">
        <v>266.60000000000002</v>
      </c>
      <c r="D28" s="18">
        <v>576</v>
      </c>
      <c r="E28" s="18">
        <v>669</v>
      </c>
      <c r="F28" s="18">
        <v>728</v>
      </c>
      <c r="G28" s="9">
        <f t="shared" si="0"/>
        <v>2.1605401350337581</v>
      </c>
      <c r="H28" s="9">
        <f t="shared" si="1"/>
        <v>2.5093773443360838</v>
      </c>
      <c r="I28" s="9">
        <f t="shared" si="2"/>
        <v>2.7306826706676666</v>
      </c>
      <c r="J28" s="6">
        <f t="shared" si="3"/>
        <v>34.890109890109891</v>
      </c>
      <c r="K28" s="18">
        <v>254</v>
      </c>
      <c r="L28" s="18" t="s">
        <v>335</v>
      </c>
      <c r="M28" s="18" t="s">
        <v>335</v>
      </c>
      <c r="N28" s="18" t="s">
        <v>335</v>
      </c>
    </row>
    <row r="29" spans="1:14" ht="25.5" x14ac:dyDescent="0.25">
      <c r="A29" s="32">
        <v>17</v>
      </c>
      <c r="B29" s="2" t="s">
        <v>337</v>
      </c>
      <c r="C29" s="9">
        <v>59</v>
      </c>
      <c r="D29" s="18">
        <v>100</v>
      </c>
      <c r="E29" s="18">
        <v>100</v>
      </c>
      <c r="F29" s="18">
        <v>148</v>
      </c>
      <c r="G29" s="9">
        <f t="shared" si="0"/>
        <v>1.6949152542372881</v>
      </c>
      <c r="H29" s="9">
        <f t="shared" si="1"/>
        <v>1.6949152542372881</v>
      </c>
      <c r="I29" s="9">
        <f t="shared" si="2"/>
        <v>2.5084745762711864</v>
      </c>
      <c r="J29" s="6">
        <f t="shared" si="3"/>
        <v>34.45945945945946</v>
      </c>
      <c r="K29" s="18">
        <v>51</v>
      </c>
      <c r="L29" s="18" t="s">
        <v>335</v>
      </c>
      <c r="M29" s="18" t="s">
        <v>335</v>
      </c>
      <c r="N29" s="18" t="s">
        <v>335</v>
      </c>
    </row>
    <row r="30" spans="1:14" x14ac:dyDescent="0.25">
      <c r="A30" s="32">
        <v>18</v>
      </c>
      <c r="B30" s="3" t="s">
        <v>101</v>
      </c>
      <c r="C30" s="9">
        <v>65.3</v>
      </c>
      <c r="D30" s="18">
        <v>141</v>
      </c>
      <c r="E30" s="18">
        <v>164</v>
      </c>
      <c r="F30" s="18">
        <v>172</v>
      </c>
      <c r="G30" s="9">
        <f t="shared" si="0"/>
        <v>2.1592649310872893</v>
      </c>
      <c r="H30" s="9">
        <f t="shared" si="1"/>
        <v>2.5114854517611027</v>
      </c>
      <c r="I30" s="9">
        <f t="shared" si="2"/>
        <v>2.633996937212864</v>
      </c>
      <c r="J30" s="6">
        <f t="shared" si="3"/>
        <v>33.139534883720927</v>
      </c>
      <c r="K30" s="18">
        <v>57</v>
      </c>
      <c r="L30" s="18" t="s">
        <v>335</v>
      </c>
      <c r="M30" s="18" t="s">
        <v>335</v>
      </c>
      <c r="N30" s="18" t="s">
        <v>335</v>
      </c>
    </row>
    <row r="31" spans="1:14" x14ac:dyDescent="0.25">
      <c r="A31" s="32">
        <v>19</v>
      </c>
      <c r="B31" s="3" t="s">
        <v>102</v>
      </c>
      <c r="C31" s="9">
        <v>94.1</v>
      </c>
      <c r="D31" s="18">
        <v>203</v>
      </c>
      <c r="E31" s="18">
        <v>236</v>
      </c>
      <c r="F31" s="18">
        <v>257</v>
      </c>
      <c r="G31" s="9">
        <f t="shared" si="0"/>
        <v>2.157279489904357</v>
      </c>
      <c r="H31" s="9">
        <f t="shared" si="1"/>
        <v>2.5079702444208292</v>
      </c>
      <c r="I31" s="9">
        <f t="shared" si="2"/>
        <v>2.7311370882040382</v>
      </c>
      <c r="J31" s="6">
        <f t="shared" si="3"/>
        <v>27.237354085603112</v>
      </c>
      <c r="K31" s="18">
        <v>70</v>
      </c>
      <c r="L31" s="18" t="s">
        <v>335</v>
      </c>
      <c r="M31" s="18" t="s">
        <v>335</v>
      </c>
      <c r="N31" s="18" t="s">
        <v>335</v>
      </c>
    </row>
    <row r="32" spans="1:14" ht="25.5" x14ac:dyDescent="0.25">
      <c r="A32" s="32">
        <v>20</v>
      </c>
      <c r="B32" s="2" t="s">
        <v>338</v>
      </c>
      <c r="C32" s="9">
        <v>84.7</v>
      </c>
      <c r="D32" s="18">
        <v>183</v>
      </c>
      <c r="E32" s="18">
        <v>183</v>
      </c>
      <c r="F32" s="18">
        <v>183</v>
      </c>
      <c r="G32" s="9">
        <f t="shared" si="0"/>
        <v>2.1605667060212514</v>
      </c>
      <c r="H32" s="9">
        <f t="shared" si="1"/>
        <v>2.1605667060212514</v>
      </c>
      <c r="I32" s="9">
        <f t="shared" si="2"/>
        <v>2.1605667060212514</v>
      </c>
      <c r="J32" s="6">
        <f t="shared" si="3"/>
        <v>32.786885245901637</v>
      </c>
      <c r="K32" s="18">
        <v>60</v>
      </c>
      <c r="L32" s="18" t="s">
        <v>335</v>
      </c>
      <c r="M32" s="18" t="s">
        <v>335</v>
      </c>
      <c r="N32" s="18" t="s">
        <v>335</v>
      </c>
    </row>
    <row r="33" spans="1:14" ht="25.5" x14ac:dyDescent="0.25">
      <c r="A33" s="32">
        <v>21</v>
      </c>
      <c r="B33" s="2" t="s">
        <v>339</v>
      </c>
      <c r="C33" s="9">
        <v>35.1</v>
      </c>
      <c r="D33" s="18">
        <v>76</v>
      </c>
      <c r="E33" s="18">
        <v>76</v>
      </c>
      <c r="F33" s="18">
        <v>76</v>
      </c>
      <c r="G33" s="9">
        <f t="shared" si="0"/>
        <v>2.165242165242165</v>
      </c>
      <c r="H33" s="9">
        <f t="shared" si="1"/>
        <v>2.165242165242165</v>
      </c>
      <c r="I33" s="9">
        <f t="shared" si="2"/>
        <v>2.165242165242165</v>
      </c>
      <c r="J33" s="6">
        <f t="shared" si="3"/>
        <v>34.210526315789473</v>
      </c>
      <c r="K33" s="18">
        <v>26</v>
      </c>
      <c r="L33" s="18" t="s">
        <v>335</v>
      </c>
      <c r="M33" s="18" t="s">
        <v>335</v>
      </c>
      <c r="N33" s="18" t="s">
        <v>335</v>
      </c>
    </row>
    <row r="34" spans="1:14" x14ac:dyDescent="0.25">
      <c r="A34" s="32">
        <v>22</v>
      </c>
      <c r="B34" s="3" t="s">
        <v>103</v>
      </c>
      <c r="C34" s="9">
        <v>27.1</v>
      </c>
      <c r="D34" s="18">
        <v>50</v>
      </c>
      <c r="E34" s="18">
        <v>50</v>
      </c>
      <c r="F34" s="18">
        <v>50</v>
      </c>
      <c r="G34" s="9">
        <f t="shared" si="0"/>
        <v>1.8450184501845017</v>
      </c>
      <c r="H34" s="9">
        <f t="shared" si="1"/>
        <v>1.8450184501845017</v>
      </c>
      <c r="I34" s="9">
        <f t="shared" si="2"/>
        <v>1.8450184501845017</v>
      </c>
      <c r="J34" s="6">
        <f t="shared" si="3"/>
        <v>34</v>
      </c>
      <c r="K34" s="18">
        <v>17</v>
      </c>
      <c r="L34" s="18" t="s">
        <v>335</v>
      </c>
      <c r="M34" s="18" t="s">
        <v>335</v>
      </c>
      <c r="N34" s="18" t="s">
        <v>335</v>
      </c>
    </row>
    <row r="35" spans="1:14" x14ac:dyDescent="0.25">
      <c r="A35" s="32">
        <v>23</v>
      </c>
      <c r="B35" s="3" t="s">
        <v>104</v>
      </c>
      <c r="C35" s="9">
        <v>44.3</v>
      </c>
      <c r="D35" s="18">
        <v>70</v>
      </c>
      <c r="E35" s="18">
        <v>70</v>
      </c>
      <c r="F35" s="18">
        <v>70</v>
      </c>
      <c r="G35" s="9">
        <f t="shared" si="0"/>
        <v>1.5801354401805869</v>
      </c>
      <c r="H35" s="9">
        <f t="shared" si="1"/>
        <v>1.5801354401805869</v>
      </c>
      <c r="I35" s="9">
        <f t="shared" si="2"/>
        <v>1.5801354401805869</v>
      </c>
      <c r="J35" s="6">
        <f t="shared" si="3"/>
        <v>34.285714285714285</v>
      </c>
      <c r="K35" s="18">
        <v>24</v>
      </c>
      <c r="L35" s="18" t="s">
        <v>335</v>
      </c>
      <c r="M35" s="18" t="s">
        <v>335</v>
      </c>
      <c r="N35" s="18" t="s">
        <v>335</v>
      </c>
    </row>
    <row r="36" spans="1:14" ht="25.5" x14ac:dyDescent="0.25">
      <c r="A36" s="24" t="s">
        <v>47</v>
      </c>
      <c r="B36" s="25" t="s">
        <v>12</v>
      </c>
      <c r="C36" s="27">
        <f>SUM(C37:C37)</f>
        <v>19.100000000000001</v>
      </c>
      <c r="D36" s="28">
        <f>SUM(D37:D37)</f>
        <v>41</v>
      </c>
      <c r="E36" s="28">
        <f>SUM(E37:E37)</f>
        <v>48</v>
      </c>
      <c r="F36" s="28">
        <f>SUM(F37:F37)</f>
        <v>52</v>
      </c>
      <c r="G36" s="9">
        <f t="shared" si="0"/>
        <v>2.1465968586387434</v>
      </c>
      <c r="H36" s="9">
        <f t="shared" si="1"/>
        <v>2.5130890052356021</v>
      </c>
      <c r="I36" s="9">
        <f t="shared" si="2"/>
        <v>2.7225130890052354</v>
      </c>
      <c r="J36" s="6">
        <f t="shared" si="3"/>
        <v>19.23076923076923</v>
      </c>
      <c r="K36" s="18">
        <f>SUM(K37:K37)</f>
        <v>10</v>
      </c>
      <c r="L36" s="18" t="s">
        <v>335</v>
      </c>
      <c r="M36" s="18" t="s">
        <v>335</v>
      </c>
      <c r="N36" s="18" t="s">
        <v>335</v>
      </c>
    </row>
    <row r="37" spans="1:14" x14ac:dyDescent="0.25">
      <c r="A37" s="24" t="s">
        <v>48</v>
      </c>
      <c r="B37" s="2" t="s">
        <v>105</v>
      </c>
      <c r="C37" s="9">
        <v>19.100000000000001</v>
      </c>
      <c r="D37" s="28">
        <v>41</v>
      </c>
      <c r="E37" s="18">
        <v>48</v>
      </c>
      <c r="F37" s="18">
        <v>52</v>
      </c>
      <c r="G37" s="9">
        <f t="shared" si="0"/>
        <v>2.1465968586387434</v>
      </c>
      <c r="H37" s="9">
        <f t="shared" si="1"/>
        <v>2.5130890052356021</v>
      </c>
      <c r="I37" s="9">
        <f t="shared" si="2"/>
        <v>2.7225130890052354</v>
      </c>
      <c r="J37" s="6">
        <f t="shared" si="3"/>
        <v>19.23076923076923</v>
      </c>
      <c r="K37" s="18">
        <v>10</v>
      </c>
      <c r="L37" s="18" t="s">
        <v>335</v>
      </c>
      <c r="M37" s="18" t="s">
        <v>335</v>
      </c>
      <c r="N37" s="18" t="s">
        <v>335</v>
      </c>
    </row>
    <row r="38" spans="1:14" ht="25.5" x14ac:dyDescent="0.25">
      <c r="A38" s="24" t="s">
        <v>14</v>
      </c>
      <c r="B38" s="25" t="s">
        <v>3</v>
      </c>
      <c r="C38" s="27">
        <f>SUM(C39:C79)</f>
        <v>2139</v>
      </c>
      <c r="D38" s="28">
        <f>SUM(D39:D79)</f>
        <v>3570</v>
      </c>
      <c r="E38" s="28">
        <f>SUM(E39:E79)</f>
        <v>3956</v>
      </c>
      <c r="F38" s="28">
        <f>SUM(F39:F79)</f>
        <v>4212</v>
      </c>
      <c r="G38" s="9">
        <f t="shared" si="0"/>
        <v>1.6690042075736324</v>
      </c>
      <c r="H38" s="9">
        <f t="shared" si="1"/>
        <v>1.8494623655913978</v>
      </c>
      <c r="I38" s="9">
        <f t="shared" si="2"/>
        <v>1.9691444600280505</v>
      </c>
      <c r="J38" s="6">
        <f t="shared" si="3"/>
        <v>26.994301994301996</v>
      </c>
      <c r="K38" s="18">
        <f>SUM(K39:K79)</f>
        <v>1137</v>
      </c>
      <c r="L38" s="18" t="s">
        <v>335</v>
      </c>
      <c r="M38" s="18" t="s">
        <v>335</v>
      </c>
      <c r="N38" s="18" t="s">
        <v>335</v>
      </c>
    </row>
    <row r="39" spans="1:14" ht="25.5" x14ac:dyDescent="0.25">
      <c r="A39" s="24">
        <v>1</v>
      </c>
      <c r="B39" s="3" t="s">
        <v>106</v>
      </c>
      <c r="C39" s="9">
        <v>41.6</v>
      </c>
      <c r="D39" s="18">
        <v>83</v>
      </c>
      <c r="E39" s="18">
        <v>94</v>
      </c>
      <c r="F39" s="18">
        <v>109</v>
      </c>
      <c r="G39" s="9">
        <f t="shared" si="0"/>
        <v>1.9951923076923077</v>
      </c>
      <c r="H39" s="9">
        <f t="shared" si="1"/>
        <v>2.2596153846153846</v>
      </c>
      <c r="I39" s="9">
        <f t="shared" si="2"/>
        <v>2.6201923076923075</v>
      </c>
      <c r="J39" s="6">
        <f t="shared" si="3"/>
        <v>34.862385321100916</v>
      </c>
      <c r="K39" s="18">
        <v>38</v>
      </c>
      <c r="L39" s="18" t="s">
        <v>335</v>
      </c>
      <c r="M39" s="18" t="s">
        <v>335</v>
      </c>
      <c r="N39" s="18" t="s">
        <v>335</v>
      </c>
    </row>
    <row r="40" spans="1:14" x14ac:dyDescent="0.25">
      <c r="A40" s="24">
        <v>2</v>
      </c>
      <c r="B40" s="3" t="s">
        <v>107</v>
      </c>
      <c r="C40" s="9">
        <v>31.1</v>
      </c>
      <c r="D40" s="18">
        <v>62</v>
      </c>
      <c r="E40" s="18">
        <v>70</v>
      </c>
      <c r="F40" s="18">
        <v>60</v>
      </c>
      <c r="G40" s="9">
        <f t="shared" si="0"/>
        <v>1.9935691318327973</v>
      </c>
      <c r="H40" s="9">
        <f t="shared" si="1"/>
        <v>2.2508038585209</v>
      </c>
      <c r="I40" s="9">
        <f t="shared" si="2"/>
        <v>1.9292604501607715</v>
      </c>
      <c r="J40" s="6">
        <f t="shared" si="3"/>
        <v>35</v>
      </c>
      <c r="K40" s="18">
        <v>21</v>
      </c>
      <c r="L40" s="18" t="s">
        <v>335</v>
      </c>
      <c r="M40" s="18" t="s">
        <v>335</v>
      </c>
      <c r="N40" s="18" t="s">
        <v>335</v>
      </c>
    </row>
    <row r="41" spans="1:14" ht="25.5" x14ac:dyDescent="0.25">
      <c r="A41" s="24">
        <v>3</v>
      </c>
      <c r="B41" s="3" t="s">
        <v>387</v>
      </c>
      <c r="C41" s="9">
        <v>87.7</v>
      </c>
      <c r="D41" s="18">
        <v>147</v>
      </c>
      <c r="E41" s="18">
        <v>147</v>
      </c>
      <c r="F41" s="18">
        <v>200</v>
      </c>
      <c r="G41" s="9">
        <f t="shared" si="0"/>
        <v>1.6761687571265678</v>
      </c>
      <c r="H41" s="9">
        <f t="shared" si="1"/>
        <v>1.6761687571265678</v>
      </c>
      <c r="I41" s="9">
        <f t="shared" si="2"/>
        <v>2.2805017103762828</v>
      </c>
      <c r="J41" s="6">
        <f t="shared" si="3"/>
        <v>34</v>
      </c>
      <c r="K41" s="18">
        <v>68</v>
      </c>
      <c r="L41" s="18" t="s">
        <v>335</v>
      </c>
      <c r="M41" s="18" t="s">
        <v>335</v>
      </c>
      <c r="N41" s="18" t="s">
        <v>335</v>
      </c>
    </row>
    <row r="42" spans="1:14" ht="25.5" x14ac:dyDescent="0.25">
      <c r="A42" s="24">
        <v>4</v>
      </c>
      <c r="B42" s="3" t="s">
        <v>340</v>
      </c>
      <c r="C42" s="9">
        <v>89.3</v>
      </c>
      <c r="D42" s="18">
        <v>179</v>
      </c>
      <c r="E42" s="18">
        <v>202</v>
      </c>
      <c r="F42" s="18">
        <v>234</v>
      </c>
      <c r="G42" s="9">
        <f t="shared" si="0"/>
        <v>2.0044792833146698</v>
      </c>
      <c r="H42" s="9">
        <f t="shared" si="1"/>
        <v>2.2620380739081747</v>
      </c>
      <c r="I42" s="9">
        <f t="shared" si="2"/>
        <v>2.6203807390817468</v>
      </c>
      <c r="J42" s="6">
        <f t="shared" si="3"/>
        <v>27.350427350427349</v>
      </c>
      <c r="K42" s="18">
        <v>64</v>
      </c>
      <c r="L42" s="18" t="s">
        <v>335</v>
      </c>
      <c r="M42" s="18" t="s">
        <v>335</v>
      </c>
      <c r="N42" s="18" t="s">
        <v>335</v>
      </c>
    </row>
    <row r="43" spans="1:14" ht="25.5" x14ac:dyDescent="0.25">
      <c r="A43" s="24">
        <v>5</v>
      </c>
      <c r="B43" s="3" t="s">
        <v>270</v>
      </c>
      <c r="C43" s="9">
        <v>44.7</v>
      </c>
      <c r="D43" s="18">
        <v>88</v>
      </c>
      <c r="E43" s="18">
        <v>100</v>
      </c>
      <c r="F43" s="18">
        <v>95</v>
      </c>
      <c r="G43" s="9">
        <f t="shared" si="0"/>
        <v>1.9686800894854586</v>
      </c>
      <c r="H43" s="9">
        <f t="shared" si="1"/>
        <v>2.2371364653243848</v>
      </c>
      <c r="I43" s="9">
        <f t="shared" si="2"/>
        <v>2.1252796420581652</v>
      </c>
      <c r="J43" s="6">
        <f t="shared" si="3"/>
        <v>26.315789473684209</v>
      </c>
      <c r="K43" s="18">
        <v>25</v>
      </c>
      <c r="L43" s="18" t="s">
        <v>335</v>
      </c>
      <c r="M43" s="18" t="s">
        <v>335</v>
      </c>
      <c r="N43" s="18" t="s">
        <v>335</v>
      </c>
    </row>
    <row r="44" spans="1:14" ht="25.5" x14ac:dyDescent="0.25">
      <c r="A44" s="24">
        <v>6</v>
      </c>
      <c r="B44" s="3" t="s">
        <v>108</v>
      </c>
      <c r="C44" s="9">
        <v>29.8</v>
      </c>
      <c r="D44" s="18">
        <v>40</v>
      </c>
      <c r="E44" s="18">
        <v>50</v>
      </c>
      <c r="F44" s="18">
        <v>45</v>
      </c>
      <c r="G44" s="9">
        <f t="shared" si="0"/>
        <v>1.3422818791946309</v>
      </c>
      <c r="H44" s="9">
        <f t="shared" si="1"/>
        <v>1.6778523489932886</v>
      </c>
      <c r="I44" s="9">
        <f t="shared" si="2"/>
        <v>1.5100671140939597</v>
      </c>
      <c r="J44" s="6">
        <f t="shared" si="3"/>
        <v>22.222222222222221</v>
      </c>
      <c r="K44" s="18">
        <v>10</v>
      </c>
      <c r="L44" s="18" t="s">
        <v>335</v>
      </c>
      <c r="M44" s="18" t="s">
        <v>335</v>
      </c>
      <c r="N44" s="18" t="s">
        <v>335</v>
      </c>
    </row>
    <row r="45" spans="1:14" x14ac:dyDescent="0.25">
      <c r="A45" s="24">
        <v>7</v>
      </c>
      <c r="B45" s="3" t="s">
        <v>341</v>
      </c>
      <c r="C45" s="9">
        <v>30.6</v>
      </c>
      <c r="D45" s="18">
        <v>45</v>
      </c>
      <c r="E45" s="18">
        <v>55</v>
      </c>
      <c r="F45" s="18">
        <v>55</v>
      </c>
      <c r="G45" s="9">
        <f t="shared" si="0"/>
        <v>1.4705882352941175</v>
      </c>
      <c r="H45" s="9">
        <f t="shared" si="1"/>
        <v>1.7973856209150325</v>
      </c>
      <c r="I45" s="9">
        <f t="shared" si="2"/>
        <v>1.7973856209150325</v>
      </c>
      <c r="J45" s="6">
        <f t="shared" si="3"/>
        <v>27.272727272727273</v>
      </c>
      <c r="K45" s="18">
        <v>15</v>
      </c>
      <c r="L45" s="18" t="s">
        <v>335</v>
      </c>
      <c r="M45" s="18" t="s">
        <v>335</v>
      </c>
      <c r="N45" s="18" t="s">
        <v>335</v>
      </c>
    </row>
    <row r="46" spans="1:14" ht="25.5" x14ac:dyDescent="0.25">
      <c r="A46" s="24">
        <v>8</v>
      </c>
      <c r="B46" s="3" t="s">
        <v>109</v>
      </c>
      <c r="C46" s="9">
        <v>29.7</v>
      </c>
      <c r="D46" s="18">
        <v>35</v>
      </c>
      <c r="E46" s="18">
        <v>35</v>
      </c>
      <c r="F46" s="18">
        <v>40</v>
      </c>
      <c r="G46" s="9">
        <f t="shared" si="0"/>
        <v>1.1784511784511784</v>
      </c>
      <c r="H46" s="9">
        <f t="shared" si="1"/>
        <v>1.1784511784511784</v>
      </c>
      <c r="I46" s="9">
        <f t="shared" si="2"/>
        <v>1.3468013468013469</v>
      </c>
      <c r="J46" s="6">
        <f t="shared" si="3"/>
        <v>25</v>
      </c>
      <c r="K46" s="18">
        <v>10</v>
      </c>
      <c r="L46" s="18" t="s">
        <v>335</v>
      </c>
      <c r="M46" s="18" t="s">
        <v>335</v>
      </c>
      <c r="N46" s="18" t="s">
        <v>335</v>
      </c>
    </row>
    <row r="47" spans="1:14" x14ac:dyDescent="0.25">
      <c r="A47" s="24">
        <v>9</v>
      </c>
      <c r="B47" s="3" t="s">
        <v>110</v>
      </c>
      <c r="C47" s="9">
        <v>12.3</v>
      </c>
      <c r="D47" s="18">
        <v>25</v>
      </c>
      <c r="E47" s="18">
        <v>50</v>
      </c>
      <c r="F47" s="18">
        <v>32</v>
      </c>
      <c r="G47" s="9">
        <f t="shared" si="0"/>
        <v>2.0325203252032518</v>
      </c>
      <c r="H47" s="9">
        <f t="shared" si="1"/>
        <v>4.0650406504065035</v>
      </c>
      <c r="I47" s="9">
        <f t="shared" si="2"/>
        <v>2.6016260162601625</v>
      </c>
      <c r="J47" s="6">
        <f t="shared" si="3"/>
        <v>0</v>
      </c>
      <c r="K47" s="18">
        <v>0</v>
      </c>
      <c r="L47" s="18" t="s">
        <v>335</v>
      </c>
      <c r="M47" s="18" t="s">
        <v>335</v>
      </c>
      <c r="N47" s="18" t="s">
        <v>335</v>
      </c>
    </row>
    <row r="48" spans="1:14" x14ac:dyDescent="0.25">
      <c r="A48" s="24">
        <v>10</v>
      </c>
      <c r="B48" s="3" t="s">
        <v>271</v>
      </c>
      <c r="C48" s="9">
        <v>70.2</v>
      </c>
      <c r="D48" s="18">
        <v>45</v>
      </c>
      <c r="E48" s="18">
        <v>60</v>
      </c>
      <c r="F48" s="18">
        <v>60</v>
      </c>
      <c r="G48" s="9">
        <f t="shared" si="0"/>
        <v>0.64102564102564097</v>
      </c>
      <c r="H48" s="9">
        <f t="shared" si="1"/>
        <v>0.85470085470085466</v>
      </c>
      <c r="I48" s="9">
        <f t="shared" si="2"/>
        <v>0.85470085470085466</v>
      </c>
      <c r="J48" s="6">
        <f t="shared" si="3"/>
        <v>16.666666666666668</v>
      </c>
      <c r="K48" s="18">
        <v>10</v>
      </c>
      <c r="L48" s="18" t="s">
        <v>335</v>
      </c>
      <c r="M48" s="18" t="s">
        <v>335</v>
      </c>
      <c r="N48" s="18" t="s">
        <v>335</v>
      </c>
    </row>
    <row r="49" spans="1:14" ht="25.5" x14ac:dyDescent="0.25">
      <c r="A49" s="24">
        <v>11</v>
      </c>
      <c r="B49" s="3" t="s">
        <v>111</v>
      </c>
      <c r="C49" s="9">
        <v>37.799999999999997</v>
      </c>
      <c r="D49" s="18">
        <v>40</v>
      </c>
      <c r="E49" s="18">
        <v>40</v>
      </c>
      <c r="F49" s="18">
        <v>40</v>
      </c>
      <c r="G49" s="9">
        <f t="shared" si="0"/>
        <v>1.0582010582010584</v>
      </c>
      <c r="H49" s="9">
        <f t="shared" si="1"/>
        <v>1.0582010582010584</v>
      </c>
      <c r="I49" s="9">
        <f t="shared" si="2"/>
        <v>1.0582010582010584</v>
      </c>
      <c r="J49" s="6">
        <f t="shared" si="3"/>
        <v>25</v>
      </c>
      <c r="K49" s="18">
        <v>10</v>
      </c>
      <c r="L49" s="18" t="s">
        <v>335</v>
      </c>
      <c r="M49" s="18" t="s">
        <v>335</v>
      </c>
      <c r="N49" s="18" t="s">
        <v>335</v>
      </c>
    </row>
    <row r="50" spans="1:14" ht="25.5" x14ac:dyDescent="0.25">
      <c r="A50" s="24">
        <v>12</v>
      </c>
      <c r="B50" s="3" t="s">
        <v>112</v>
      </c>
      <c r="C50" s="9">
        <v>27</v>
      </c>
      <c r="D50" s="18">
        <v>54</v>
      </c>
      <c r="E50" s="18">
        <v>45</v>
      </c>
      <c r="F50" s="18">
        <v>60</v>
      </c>
      <c r="G50" s="9">
        <f t="shared" si="0"/>
        <v>2</v>
      </c>
      <c r="H50" s="9">
        <f t="shared" si="1"/>
        <v>1.6666666666666667</v>
      </c>
      <c r="I50" s="9">
        <f t="shared" si="2"/>
        <v>2.2222222222222223</v>
      </c>
      <c r="J50" s="6">
        <f t="shared" si="3"/>
        <v>25</v>
      </c>
      <c r="K50" s="18">
        <v>15</v>
      </c>
      <c r="L50" s="18" t="s">
        <v>335</v>
      </c>
      <c r="M50" s="18" t="s">
        <v>335</v>
      </c>
      <c r="N50" s="18" t="s">
        <v>335</v>
      </c>
    </row>
    <row r="51" spans="1:14" ht="25.5" x14ac:dyDescent="0.25">
      <c r="A51" s="24">
        <v>13</v>
      </c>
      <c r="B51" s="3" t="s">
        <v>113</v>
      </c>
      <c r="C51" s="9">
        <v>71.7</v>
      </c>
      <c r="D51" s="18">
        <v>29</v>
      </c>
      <c r="E51" s="18">
        <v>80</v>
      </c>
      <c r="F51" s="18">
        <v>80</v>
      </c>
      <c r="G51" s="9">
        <f t="shared" si="0"/>
        <v>0.40446304044630405</v>
      </c>
      <c r="H51" s="9">
        <f t="shared" si="1"/>
        <v>1.1157601115760112</v>
      </c>
      <c r="I51" s="9">
        <f t="shared" si="2"/>
        <v>1.1157601115760112</v>
      </c>
      <c r="J51" s="6">
        <f t="shared" si="3"/>
        <v>12.5</v>
      </c>
      <c r="K51" s="18">
        <v>10</v>
      </c>
      <c r="L51" s="18" t="s">
        <v>335</v>
      </c>
      <c r="M51" s="18" t="s">
        <v>335</v>
      </c>
      <c r="N51" s="18" t="s">
        <v>335</v>
      </c>
    </row>
    <row r="52" spans="1:14" ht="25.5" x14ac:dyDescent="0.25">
      <c r="A52" s="24">
        <v>14</v>
      </c>
      <c r="B52" s="3" t="s">
        <v>114</v>
      </c>
      <c r="C52" s="9">
        <v>77.5</v>
      </c>
      <c r="D52" s="18">
        <v>50</v>
      </c>
      <c r="E52" s="18">
        <v>55</v>
      </c>
      <c r="F52" s="18">
        <v>50</v>
      </c>
      <c r="G52" s="9">
        <f t="shared" si="0"/>
        <v>0.64516129032258063</v>
      </c>
      <c r="H52" s="9">
        <f t="shared" si="1"/>
        <v>0.70967741935483875</v>
      </c>
      <c r="I52" s="9">
        <f t="shared" si="2"/>
        <v>0.64516129032258063</v>
      </c>
      <c r="J52" s="6">
        <f t="shared" si="3"/>
        <v>20</v>
      </c>
      <c r="K52" s="18">
        <v>10</v>
      </c>
      <c r="L52" s="18" t="s">
        <v>335</v>
      </c>
      <c r="M52" s="18" t="s">
        <v>335</v>
      </c>
      <c r="N52" s="18" t="s">
        <v>335</v>
      </c>
    </row>
    <row r="53" spans="1:14" ht="25.5" x14ac:dyDescent="0.25">
      <c r="A53" s="24">
        <v>15</v>
      </c>
      <c r="B53" s="3" t="s">
        <v>115</v>
      </c>
      <c r="C53" s="9">
        <v>15.3</v>
      </c>
      <c r="D53" s="18">
        <v>20</v>
      </c>
      <c r="E53" s="18">
        <v>35</v>
      </c>
      <c r="F53" s="18">
        <v>35</v>
      </c>
      <c r="G53" s="9">
        <f t="shared" si="0"/>
        <v>1.3071895424836601</v>
      </c>
      <c r="H53" s="9">
        <f t="shared" si="1"/>
        <v>2.2875816993464051</v>
      </c>
      <c r="I53" s="9">
        <f t="shared" si="2"/>
        <v>2.2875816993464051</v>
      </c>
      <c r="J53" s="6">
        <f t="shared" si="3"/>
        <v>28.571428571428573</v>
      </c>
      <c r="K53" s="18">
        <v>10</v>
      </c>
      <c r="L53" s="18" t="s">
        <v>335</v>
      </c>
      <c r="M53" s="18" t="s">
        <v>335</v>
      </c>
      <c r="N53" s="18" t="s">
        <v>335</v>
      </c>
    </row>
    <row r="54" spans="1:14" x14ac:dyDescent="0.25">
      <c r="A54" s="24">
        <v>16</v>
      </c>
      <c r="B54" s="3" t="s">
        <v>116</v>
      </c>
      <c r="C54" s="9">
        <v>31.5</v>
      </c>
      <c r="D54" s="18">
        <v>35</v>
      </c>
      <c r="E54" s="18">
        <v>35</v>
      </c>
      <c r="F54" s="18">
        <v>40</v>
      </c>
      <c r="G54" s="9">
        <f t="shared" si="0"/>
        <v>1.1111111111111112</v>
      </c>
      <c r="H54" s="9">
        <f t="shared" si="1"/>
        <v>1.1111111111111112</v>
      </c>
      <c r="I54" s="9">
        <f t="shared" si="2"/>
        <v>1.2698412698412698</v>
      </c>
      <c r="J54" s="6">
        <f t="shared" si="3"/>
        <v>25</v>
      </c>
      <c r="K54" s="18">
        <v>10</v>
      </c>
      <c r="L54" s="18" t="s">
        <v>335</v>
      </c>
      <c r="M54" s="18" t="s">
        <v>335</v>
      </c>
      <c r="N54" s="18" t="s">
        <v>335</v>
      </c>
    </row>
    <row r="55" spans="1:14" ht="25.5" x14ac:dyDescent="0.25">
      <c r="A55" s="24">
        <v>17</v>
      </c>
      <c r="B55" s="3" t="s">
        <v>117</v>
      </c>
      <c r="C55" s="9">
        <v>20.7</v>
      </c>
      <c r="D55" s="18">
        <v>41</v>
      </c>
      <c r="E55" s="18">
        <v>50</v>
      </c>
      <c r="F55" s="18">
        <v>35</v>
      </c>
      <c r="G55" s="9">
        <f t="shared" si="0"/>
        <v>1.9806763285024156</v>
      </c>
      <c r="H55" s="9">
        <f t="shared" si="1"/>
        <v>2.4154589371980677</v>
      </c>
      <c r="I55" s="9">
        <f t="shared" si="2"/>
        <v>1.6908212560386473</v>
      </c>
      <c r="J55" s="6">
        <f t="shared" si="3"/>
        <v>28.571428571428573</v>
      </c>
      <c r="K55" s="18">
        <v>10</v>
      </c>
      <c r="L55" s="18" t="s">
        <v>335</v>
      </c>
      <c r="M55" s="18" t="s">
        <v>335</v>
      </c>
      <c r="N55" s="18" t="s">
        <v>335</v>
      </c>
    </row>
    <row r="56" spans="1:14" x14ac:dyDescent="0.25">
      <c r="A56" s="24">
        <v>18</v>
      </c>
      <c r="B56" s="3" t="s">
        <v>118</v>
      </c>
      <c r="C56" s="9">
        <v>22.5</v>
      </c>
      <c r="D56" s="18">
        <v>25</v>
      </c>
      <c r="E56" s="18">
        <v>28</v>
      </c>
      <c r="F56" s="18">
        <v>56</v>
      </c>
      <c r="G56" s="9">
        <f t="shared" si="0"/>
        <v>1.1111111111111112</v>
      </c>
      <c r="H56" s="9">
        <f t="shared" si="1"/>
        <v>1.2444444444444445</v>
      </c>
      <c r="I56" s="9">
        <f t="shared" si="2"/>
        <v>2.4888888888888889</v>
      </c>
      <c r="J56" s="6">
        <f t="shared" si="3"/>
        <v>17.857142857142858</v>
      </c>
      <c r="K56" s="18">
        <v>10</v>
      </c>
      <c r="L56" s="18" t="s">
        <v>335</v>
      </c>
      <c r="M56" s="18" t="s">
        <v>335</v>
      </c>
      <c r="N56" s="18" t="s">
        <v>335</v>
      </c>
    </row>
    <row r="57" spans="1:14" x14ac:dyDescent="0.25">
      <c r="A57" s="24">
        <v>19</v>
      </c>
      <c r="B57" s="3" t="s">
        <v>342</v>
      </c>
      <c r="C57" s="27">
        <v>43.9</v>
      </c>
      <c r="D57" s="18">
        <v>88</v>
      </c>
      <c r="E57" s="18">
        <v>88</v>
      </c>
      <c r="F57" s="18">
        <v>88</v>
      </c>
      <c r="G57" s="9">
        <f t="shared" si="0"/>
        <v>2.0045558086560367</v>
      </c>
      <c r="H57" s="9">
        <f t="shared" si="1"/>
        <v>2.0045558086560367</v>
      </c>
      <c r="I57" s="9">
        <f t="shared" si="2"/>
        <v>2.0045558086560367</v>
      </c>
      <c r="J57" s="6">
        <f t="shared" si="3"/>
        <v>34.090909090909093</v>
      </c>
      <c r="K57" s="18">
        <v>30</v>
      </c>
      <c r="L57" s="18" t="s">
        <v>335</v>
      </c>
      <c r="M57" s="18" t="s">
        <v>335</v>
      </c>
      <c r="N57" s="18" t="s">
        <v>335</v>
      </c>
    </row>
    <row r="58" spans="1:14" x14ac:dyDescent="0.25">
      <c r="A58" s="24">
        <v>20</v>
      </c>
      <c r="B58" s="3" t="s">
        <v>119</v>
      </c>
      <c r="C58" s="9">
        <v>10.199999999999999</v>
      </c>
      <c r="D58" s="18">
        <v>20</v>
      </c>
      <c r="E58" s="18">
        <v>23</v>
      </c>
      <c r="F58" s="18">
        <v>27</v>
      </c>
      <c r="G58" s="9">
        <f t="shared" si="0"/>
        <v>1.9607843137254903</v>
      </c>
      <c r="H58" s="9">
        <f t="shared" si="1"/>
        <v>2.2549019607843137</v>
      </c>
      <c r="I58" s="9">
        <f t="shared" si="2"/>
        <v>2.6470588235294121</v>
      </c>
      <c r="J58" s="6">
        <f t="shared" si="3"/>
        <v>0</v>
      </c>
      <c r="K58" s="18">
        <v>0</v>
      </c>
      <c r="L58" s="18" t="s">
        <v>335</v>
      </c>
      <c r="M58" s="18" t="s">
        <v>335</v>
      </c>
      <c r="N58" s="18" t="s">
        <v>335</v>
      </c>
    </row>
    <row r="59" spans="1:14" ht="25.5" x14ac:dyDescent="0.25">
      <c r="A59" s="24">
        <v>21</v>
      </c>
      <c r="B59" s="3" t="s">
        <v>120</v>
      </c>
      <c r="C59" s="9">
        <v>52.1</v>
      </c>
      <c r="D59" s="18">
        <v>104</v>
      </c>
      <c r="E59" s="18">
        <v>104</v>
      </c>
      <c r="F59" s="18">
        <v>120</v>
      </c>
      <c r="G59" s="9">
        <f t="shared" si="0"/>
        <v>1.9961612284069097</v>
      </c>
      <c r="H59" s="9">
        <f t="shared" si="1"/>
        <v>1.9961612284069097</v>
      </c>
      <c r="I59" s="9">
        <f t="shared" si="2"/>
        <v>2.3032629558541267</v>
      </c>
      <c r="J59" s="6">
        <f t="shared" si="3"/>
        <v>33.333333333333336</v>
      </c>
      <c r="K59" s="18">
        <v>40</v>
      </c>
      <c r="L59" s="18" t="s">
        <v>335</v>
      </c>
      <c r="M59" s="18" t="s">
        <v>335</v>
      </c>
      <c r="N59" s="18" t="s">
        <v>335</v>
      </c>
    </row>
    <row r="60" spans="1:14" ht="25.5" x14ac:dyDescent="0.25">
      <c r="A60" s="24">
        <v>22</v>
      </c>
      <c r="B60" s="3" t="s">
        <v>121</v>
      </c>
      <c r="C60" s="9">
        <v>153</v>
      </c>
      <c r="D60" s="18">
        <v>306</v>
      </c>
      <c r="E60" s="18">
        <v>346</v>
      </c>
      <c r="F60" s="18">
        <v>370</v>
      </c>
      <c r="G60" s="9">
        <f t="shared" si="0"/>
        <v>2</v>
      </c>
      <c r="H60" s="9">
        <f t="shared" si="1"/>
        <v>2.261437908496732</v>
      </c>
      <c r="I60" s="9">
        <f t="shared" si="2"/>
        <v>2.4183006535947711</v>
      </c>
      <c r="J60" s="6">
        <f t="shared" si="3"/>
        <v>34.864864864864863</v>
      </c>
      <c r="K60" s="18">
        <v>129</v>
      </c>
      <c r="L60" s="18" t="s">
        <v>335</v>
      </c>
      <c r="M60" s="18" t="s">
        <v>335</v>
      </c>
      <c r="N60" s="18" t="s">
        <v>335</v>
      </c>
    </row>
    <row r="61" spans="1:14" ht="25.5" x14ac:dyDescent="0.25">
      <c r="A61" s="24">
        <v>23</v>
      </c>
      <c r="B61" s="3" t="s">
        <v>122</v>
      </c>
      <c r="C61" s="9">
        <v>48.8</v>
      </c>
      <c r="D61" s="18">
        <v>98</v>
      </c>
      <c r="E61" s="18">
        <v>110</v>
      </c>
      <c r="F61" s="18">
        <v>125</v>
      </c>
      <c r="G61" s="9">
        <f t="shared" si="0"/>
        <v>2.0081967213114753</v>
      </c>
      <c r="H61" s="9">
        <f t="shared" si="1"/>
        <v>2.2540983606557377</v>
      </c>
      <c r="I61" s="9">
        <f t="shared" si="2"/>
        <v>2.5614754098360657</v>
      </c>
      <c r="J61" s="6">
        <f t="shared" si="3"/>
        <v>34.4</v>
      </c>
      <c r="K61" s="18">
        <v>43</v>
      </c>
      <c r="L61" s="18" t="s">
        <v>335</v>
      </c>
      <c r="M61" s="18" t="s">
        <v>335</v>
      </c>
      <c r="N61" s="18" t="s">
        <v>335</v>
      </c>
    </row>
    <row r="62" spans="1:14" x14ac:dyDescent="0.25">
      <c r="A62" s="24">
        <v>24</v>
      </c>
      <c r="B62" s="3" t="s">
        <v>123</v>
      </c>
      <c r="C62" s="9">
        <v>27.8</v>
      </c>
      <c r="D62" s="18">
        <v>56</v>
      </c>
      <c r="E62" s="18">
        <v>63</v>
      </c>
      <c r="F62" s="18">
        <v>65</v>
      </c>
      <c r="G62" s="9">
        <f t="shared" si="0"/>
        <v>2.014388489208633</v>
      </c>
      <c r="H62" s="9">
        <f t="shared" si="1"/>
        <v>2.2661870503597124</v>
      </c>
      <c r="I62" s="9">
        <f t="shared" si="2"/>
        <v>2.3381294964028778</v>
      </c>
      <c r="J62" s="6">
        <f t="shared" si="3"/>
        <v>30.76923076923077</v>
      </c>
      <c r="K62" s="18">
        <v>20</v>
      </c>
      <c r="L62" s="18" t="s">
        <v>335</v>
      </c>
      <c r="M62" s="18" t="s">
        <v>335</v>
      </c>
      <c r="N62" s="18" t="s">
        <v>335</v>
      </c>
    </row>
    <row r="63" spans="1:14" x14ac:dyDescent="0.25">
      <c r="A63" s="24">
        <v>25</v>
      </c>
      <c r="B63" s="3" t="s">
        <v>124</v>
      </c>
      <c r="C63" s="9">
        <v>34</v>
      </c>
      <c r="D63" s="18">
        <v>68</v>
      </c>
      <c r="E63" s="18">
        <v>68</v>
      </c>
      <c r="F63" s="18">
        <v>68</v>
      </c>
      <c r="G63" s="9">
        <f t="shared" si="0"/>
        <v>2</v>
      </c>
      <c r="H63" s="9">
        <f t="shared" si="1"/>
        <v>2</v>
      </c>
      <c r="I63" s="9">
        <f t="shared" si="2"/>
        <v>2</v>
      </c>
      <c r="J63" s="6">
        <f t="shared" si="3"/>
        <v>29.411764705882351</v>
      </c>
      <c r="K63" s="18">
        <v>20</v>
      </c>
      <c r="L63" s="18" t="s">
        <v>335</v>
      </c>
      <c r="M63" s="18" t="s">
        <v>335</v>
      </c>
      <c r="N63" s="18" t="s">
        <v>335</v>
      </c>
    </row>
    <row r="64" spans="1:14" ht="25.5" x14ac:dyDescent="0.25">
      <c r="A64" s="24">
        <v>26</v>
      </c>
      <c r="B64" s="3" t="s">
        <v>125</v>
      </c>
      <c r="C64" s="9">
        <v>19.8</v>
      </c>
      <c r="D64" s="18">
        <v>40</v>
      </c>
      <c r="E64" s="18">
        <v>45</v>
      </c>
      <c r="F64" s="18">
        <v>47</v>
      </c>
      <c r="G64" s="9">
        <f t="shared" si="0"/>
        <v>2.0202020202020203</v>
      </c>
      <c r="H64" s="9">
        <f t="shared" si="1"/>
        <v>2.2727272727272725</v>
      </c>
      <c r="I64" s="9">
        <f t="shared" si="2"/>
        <v>2.3737373737373737</v>
      </c>
      <c r="J64" s="6">
        <f t="shared" si="3"/>
        <v>25.531914893617021</v>
      </c>
      <c r="K64" s="18">
        <v>12</v>
      </c>
      <c r="L64" s="18" t="s">
        <v>335</v>
      </c>
      <c r="M64" s="18" t="s">
        <v>335</v>
      </c>
      <c r="N64" s="18" t="s">
        <v>335</v>
      </c>
    </row>
    <row r="65" spans="1:14" x14ac:dyDescent="0.25">
      <c r="A65" s="24">
        <v>27</v>
      </c>
      <c r="B65" s="3" t="s">
        <v>126</v>
      </c>
      <c r="C65" s="9">
        <v>113.7</v>
      </c>
      <c r="D65" s="18">
        <v>227</v>
      </c>
      <c r="E65" s="18">
        <v>227</v>
      </c>
      <c r="F65" s="18">
        <v>227</v>
      </c>
      <c r="G65" s="9">
        <f t="shared" si="0"/>
        <v>1.9964819700967458</v>
      </c>
      <c r="H65" s="9">
        <f t="shared" si="1"/>
        <v>1.9964819700967458</v>
      </c>
      <c r="I65" s="9">
        <f t="shared" si="2"/>
        <v>1.9964819700967458</v>
      </c>
      <c r="J65" s="6">
        <f t="shared" si="3"/>
        <v>34.36123348017621</v>
      </c>
      <c r="K65" s="18">
        <v>78</v>
      </c>
      <c r="L65" s="18" t="s">
        <v>335</v>
      </c>
      <c r="M65" s="18" t="s">
        <v>335</v>
      </c>
      <c r="N65" s="18" t="s">
        <v>335</v>
      </c>
    </row>
    <row r="66" spans="1:14" x14ac:dyDescent="0.25">
      <c r="A66" s="24">
        <v>28</v>
      </c>
      <c r="B66" s="3" t="s">
        <v>127</v>
      </c>
      <c r="C66" s="9">
        <v>24.3</v>
      </c>
      <c r="D66" s="18">
        <v>48</v>
      </c>
      <c r="E66" s="18">
        <v>55</v>
      </c>
      <c r="F66" s="18">
        <v>59</v>
      </c>
      <c r="G66" s="9">
        <f t="shared" si="0"/>
        <v>1.9753086419753085</v>
      </c>
      <c r="H66" s="9">
        <f t="shared" si="1"/>
        <v>2.263374485596708</v>
      </c>
      <c r="I66" s="9">
        <f t="shared" si="2"/>
        <v>2.42798353909465</v>
      </c>
      <c r="J66" s="6">
        <f t="shared" si="3"/>
        <v>32.203389830508478</v>
      </c>
      <c r="K66" s="18">
        <v>19</v>
      </c>
      <c r="L66" s="18" t="s">
        <v>335</v>
      </c>
      <c r="M66" s="18" t="s">
        <v>335</v>
      </c>
      <c r="N66" s="18" t="s">
        <v>335</v>
      </c>
    </row>
    <row r="67" spans="1:14" ht="25.5" x14ac:dyDescent="0.25">
      <c r="A67" s="24">
        <v>29</v>
      </c>
      <c r="B67" s="3" t="s">
        <v>343</v>
      </c>
      <c r="C67" s="27">
        <v>12</v>
      </c>
      <c r="D67" s="18">
        <v>24</v>
      </c>
      <c r="E67" s="18">
        <v>27</v>
      </c>
      <c r="F67" s="18">
        <v>27</v>
      </c>
      <c r="G67" s="9">
        <f t="shared" si="0"/>
        <v>2</v>
      </c>
      <c r="H67" s="9">
        <f t="shared" si="1"/>
        <v>2.25</v>
      </c>
      <c r="I67" s="9">
        <f t="shared" si="2"/>
        <v>2.25</v>
      </c>
      <c r="J67" s="6">
        <f t="shared" si="3"/>
        <v>0</v>
      </c>
      <c r="K67" s="18">
        <v>0</v>
      </c>
      <c r="L67" s="18" t="s">
        <v>335</v>
      </c>
      <c r="M67" s="18" t="s">
        <v>335</v>
      </c>
      <c r="N67" s="18" t="s">
        <v>335</v>
      </c>
    </row>
    <row r="68" spans="1:14" x14ac:dyDescent="0.25">
      <c r="A68" s="24">
        <v>30</v>
      </c>
      <c r="B68" s="3" t="s">
        <v>128</v>
      </c>
      <c r="C68" s="9">
        <v>62.9</v>
      </c>
      <c r="D68" s="18">
        <v>160</v>
      </c>
      <c r="E68" s="18">
        <v>142</v>
      </c>
      <c r="F68" s="18">
        <v>160</v>
      </c>
      <c r="G68" s="9">
        <f t="shared" si="0"/>
        <v>2.5437201907790143</v>
      </c>
      <c r="H68" s="9">
        <f t="shared" si="1"/>
        <v>2.2575516693163751</v>
      </c>
      <c r="I68" s="9">
        <f t="shared" si="2"/>
        <v>2.5437201907790143</v>
      </c>
      <c r="J68" s="6">
        <f t="shared" si="3"/>
        <v>25.625</v>
      </c>
      <c r="K68" s="18">
        <v>41</v>
      </c>
      <c r="L68" s="18" t="s">
        <v>335</v>
      </c>
      <c r="M68" s="18" t="s">
        <v>335</v>
      </c>
      <c r="N68" s="18" t="s">
        <v>335</v>
      </c>
    </row>
    <row r="69" spans="1:14" ht="25.5" x14ac:dyDescent="0.25">
      <c r="A69" s="24">
        <v>31</v>
      </c>
      <c r="B69" s="3" t="s">
        <v>129</v>
      </c>
      <c r="C69" s="9">
        <v>65.2</v>
      </c>
      <c r="D69" s="18">
        <v>110</v>
      </c>
      <c r="E69" s="18">
        <v>110</v>
      </c>
      <c r="F69" s="18">
        <v>110</v>
      </c>
      <c r="G69" s="9">
        <f t="shared" si="0"/>
        <v>1.6871165644171779</v>
      </c>
      <c r="H69" s="9">
        <f t="shared" si="1"/>
        <v>1.6871165644171779</v>
      </c>
      <c r="I69" s="9">
        <f t="shared" si="2"/>
        <v>1.6871165644171779</v>
      </c>
      <c r="J69" s="6">
        <f t="shared" si="3"/>
        <v>13.636363636363637</v>
      </c>
      <c r="K69" s="18">
        <v>15</v>
      </c>
      <c r="L69" s="18" t="s">
        <v>335</v>
      </c>
      <c r="M69" s="18" t="s">
        <v>335</v>
      </c>
      <c r="N69" s="18" t="s">
        <v>335</v>
      </c>
    </row>
    <row r="70" spans="1:14" ht="25.5" x14ac:dyDescent="0.25">
      <c r="A70" s="24">
        <v>32</v>
      </c>
      <c r="B70" s="3" t="s">
        <v>272</v>
      </c>
      <c r="C70" s="9">
        <v>30.8</v>
      </c>
      <c r="D70" s="18">
        <v>62</v>
      </c>
      <c r="E70" s="18">
        <v>70</v>
      </c>
      <c r="F70" s="18">
        <v>80</v>
      </c>
      <c r="G70" s="9">
        <f t="shared" si="0"/>
        <v>2.0129870129870131</v>
      </c>
      <c r="H70" s="9">
        <f t="shared" si="1"/>
        <v>2.2727272727272725</v>
      </c>
      <c r="I70" s="9">
        <f t="shared" si="2"/>
        <v>2.5974025974025974</v>
      </c>
      <c r="J70" s="6">
        <f t="shared" si="3"/>
        <v>35</v>
      </c>
      <c r="K70" s="18">
        <v>28</v>
      </c>
      <c r="L70" s="18" t="s">
        <v>335</v>
      </c>
      <c r="M70" s="18" t="s">
        <v>335</v>
      </c>
      <c r="N70" s="18" t="s">
        <v>335</v>
      </c>
    </row>
    <row r="71" spans="1:14" ht="25.5" x14ac:dyDescent="0.25">
      <c r="A71" s="24">
        <v>33</v>
      </c>
      <c r="B71" s="3" t="s">
        <v>130</v>
      </c>
      <c r="C71" s="9">
        <v>27.8</v>
      </c>
      <c r="D71" s="18">
        <v>56</v>
      </c>
      <c r="E71" s="18">
        <v>63</v>
      </c>
      <c r="F71" s="18">
        <v>73</v>
      </c>
      <c r="G71" s="9">
        <f t="shared" si="0"/>
        <v>2.014388489208633</v>
      </c>
      <c r="H71" s="9">
        <f t="shared" si="1"/>
        <v>2.2661870503597124</v>
      </c>
      <c r="I71" s="9">
        <f t="shared" si="2"/>
        <v>2.6258992805755397</v>
      </c>
      <c r="J71" s="6">
        <f t="shared" si="3"/>
        <v>34.246575342465754</v>
      </c>
      <c r="K71" s="18">
        <v>25</v>
      </c>
      <c r="L71" s="18" t="s">
        <v>335</v>
      </c>
      <c r="M71" s="18" t="s">
        <v>335</v>
      </c>
      <c r="N71" s="18" t="s">
        <v>335</v>
      </c>
    </row>
    <row r="72" spans="1:14" ht="25.5" x14ac:dyDescent="0.25">
      <c r="A72" s="24">
        <v>34</v>
      </c>
      <c r="B72" s="3" t="s">
        <v>131</v>
      </c>
      <c r="C72" s="9">
        <v>81.3</v>
      </c>
      <c r="D72" s="18">
        <v>116</v>
      </c>
      <c r="E72" s="18">
        <v>121</v>
      </c>
      <c r="F72" s="18">
        <v>108</v>
      </c>
      <c r="G72" s="9">
        <f t="shared" si="0"/>
        <v>1.4268142681426814</v>
      </c>
      <c r="H72" s="9">
        <f t="shared" si="1"/>
        <v>1.4883148831488315</v>
      </c>
      <c r="I72" s="9">
        <f t="shared" si="2"/>
        <v>1.3284132841328413</v>
      </c>
      <c r="J72" s="6">
        <f t="shared" si="3"/>
        <v>18.518518518518519</v>
      </c>
      <c r="K72" s="18">
        <v>20</v>
      </c>
      <c r="L72" s="18" t="s">
        <v>335</v>
      </c>
      <c r="M72" s="18" t="s">
        <v>335</v>
      </c>
      <c r="N72" s="18" t="s">
        <v>335</v>
      </c>
    </row>
    <row r="73" spans="1:14" x14ac:dyDescent="0.25">
      <c r="A73" s="24">
        <v>35</v>
      </c>
      <c r="B73" s="3" t="s">
        <v>132</v>
      </c>
      <c r="C73" s="9">
        <v>49.8</v>
      </c>
      <c r="D73" s="18">
        <v>100</v>
      </c>
      <c r="E73" s="18">
        <v>113</v>
      </c>
      <c r="F73" s="18">
        <v>113</v>
      </c>
      <c r="G73" s="9">
        <f t="shared" si="0"/>
        <v>2.0080321285140563</v>
      </c>
      <c r="H73" s="9">
        <f t="shared" si="1"/>
        <v>2.2690763052208838</v>
      </c>
      <c r="I73" s="9">
        <f t="shared" si="2"/>
        <v>2.2690763052208838</v>
      </c>
      <c r="J73" s="6">
        <f t="shared" si="3"/>
        <v>30.088495575221238</v>
      </c>
      <c r="K73" s="18">
        <v>34</v>
      </c>
      <c r="L73" s="18" t="s">
        <v>335</v>
      </c>
      <c r="M73" s="18" t="s">
        <v>335</v>
      </c>
      <c r="N73" s="18" t="s">
        <v>335</v>
      </c>
    </row>
    <row r="74" spans="1:14" ht="25.5" x14ac:dyDescent="0.25">
      <c r="A74" s="24">
        <v>36</v>
      </c>
      <c r="B74" s="3" t="s">
        <v>133</v>
      </c>
      <c r="C74" s="9">
        <v>48.7</v>
      </c>
      <c r="D74" s="18">
        <v>97</v>
      </c>
      <c r="E74" s="18">
        <v>97</v>
      </c>
      <c r="F74" s="18">
        <v>97</v>
      </c>
      <c r="G74" s="9">
        <f t="shared" si="0"/>
        <v>1.9917864476386036</v>
      </c>
      <c r="H74" s="9">
        <f t="shared" si="1"/>
        <v>1.9917864476386036</v>
      </c>
      <c r="I74" s="9">
        <f t="shared" si="2"/>
        <v>1.9917864476386036</v>
      </c>
      <c r="J74" s="6">
        <f t="shared" si="3"/>
        <v>30.927835051546392</v>
      </c>
      <c r="K74" s="18">
        <v>30</v>
      </c>
      <c r="L74" s="18" t="s">
        <v>335</v>
      </c>
      <c r="M74" s="18" t="s">
        <v>335</v>
      </c>
      <c r="N74" s="18" t="s">
        <v>335</v>
      </c>
    </row>
    <row r="75" spans="1:14" ht="25.5" x14ac:dyDescent="0.25">
      <c r="A75" s="24">
        <v>37</v>
      </c>
      <c r="B75" s="3" t="s">
        <v>134</v>
      </c>
      <c r="C75" s="9">
        <v>62.7</v>
      </c>
      <c r="D75" s="18">
        <v>58</v>
      </c>
      <c r="E75" s="18">
        <v>142</v>
      </c>
      <c r="F75" s="18">
        <v>148</v>
      </c>
      <c r="G75" s="9">
        <f t="shared" si="0"/>
        <v>0.92503987240829344</v>
      </c>
      <c r="H75" s="9">
        <f t="shared" si="1"/>
        <v>2.2647527910685805</v>
      </c>
      <c r="I75" s="9">
        <f t="shared" si="2"/>
        <v>2.3604465709728868</v>
      </c>
      <c r="J75" s="6">
        <f t="shared" si="3"/>
        <v>4.7297297297297298</v>
      </c>
      <c r="K75" s="18">
        <v>7</v>
      </c>
      <c r="L75" s="18" t="s">
        <v>335</v>
      </c>
      <c r="M75" s="18" t="s">
        <v>335</v>
      </c>
      <c r="N75" s="18" t="s">
        <v>335</v>
      </c>
    </row>
    <row r="76" spans="1:14" ht="25.5" x14ac:dyDescent="0.25">
      <c r="A76" s="24">
        <v>38</v>
      </c>
      <c r="B76" s="3" t="s">
        <v>135</v>
      </c>
      <c r="C76" s="9">
        <v>85.3</v>
      </c>
      <c r="D76" s="18">
        <v>171</v>
      </c>
      <c r="E76" s="18">
        <v>193</v>
      </c>
      <c r="F76" s="18">
        <v>200</v>
      </c>
      <c r="G76" s="9">
        <f t="shared" ref="G76:G139" si="4">D76/C76</f>
        <v>2.0046893317702228</v>
      </c>
      <c r="H76" s="9">
        <f t="shared" ref="H76:H139" si="5">E76/C76</f>
        <v>2.2626025791324738</v>
      </c>
      <c r="I76" s="9">
        <f t="shared" ref="I76:I139" si="6">F76/C76</f>
        <v>2.3446658851113718</v>
      </c>
      <c r="J76" s="6">
        <f t="shared" si="3"/>
        <v>25</v>
      </c>
      <c r="K76" s="18">
        <v>50</v>
      </c>
      <c r="L76" s="18" t="s">
        <v>335</v>
      </c>
      <c r="M76" s="18" t="s">
        <v>335</v>
      </c>
      <c r="N76" s="18" t="s">
        <v>335</v>
      </c>
    </row>
    <row r="77" spans="1:14" ht="25.5" x14ac:dyDescent="0.25">
      <c r="A77" s="24">
        <v>39</v>
      </c>
      <c r="B77" s="3" t="s">
        <v>136</v>
      </c>
      <c r="C77" s="9">
        <v>213.6</v>
      </c>
      <c r="D77" s="18">
        <v>350</v>
      </c>
      <c r="E77" s="18">
        <v>350</v>
      </c>
      <c r="F77" s="18">
        <v>400</v>
      </c>
      <c r="G77" s="9">
        <f t="shared" si="4"/>
        <v>1.6385767790262173</v>
      </c>
      <c r="H77" s="9">
        <f t="shared" si="5"/>
        <v>1.6385767790262173</v>
      </c>
      <c r="I77" s="9">
        <f t="shared" si="6"/>
        <v>1.8726591760299627</v>
      </c>
      <c r="J77" s="6">
        <f t="shared" si="3"/>
        <v>25</v>
      </c>
      <c r="K77" s="18">
        <v>100</v>
      </c>
      <c r="L77" s="18" t="s">
        <v>335</v>
      </c>
      <c r="M77" s="18" t="s">
        <v>335</v>
      </c>
      <c r="N77" s="18" t="s">
        <v>335</v>
      </c>
    </row>
    <row r="78" spans="1:14" ht="25.5" x14ac:dyDescent="0.25">
      <c r="A78" s="24">
        <v>40</v>
      </c>
      <c r="B78" s="3" t="s">
        <v>388</v>
      </c>
      <c r="C78" s="9">
        <v>26.3</v>
      </c>
      <c r="D78" s="18">
        <v>44</v>
      </c>
      <c r="E78" s="18">
        <v>44</v>
      </c>
      <c r="F78" s="18">
        <v>44</v>
      </c>
      <c r="G78" s="9">
        <f t="shared" si="4"/>
        <v>1.6730038022813687</v>
      </c>
      <c r="H78" s="9">
        <f t="shared" si="5"/>
        <v>1.6730038022813687</v>
      </c>
      <c r="I78" s="9">
        <f t="shared" si="6"/>
        <v>1.6730038022813687</v>
      </c>
      <c r="J78" s="6">
        <f t="shared" si="3"/>
        <v>34.090909090909093</v>
      </c>
      <c r="K78" s="18">
        <v>15</v>
      </c>
      <c r="L78" s="18" t="s">
        <v>335</v>
      </c>
      <c r="M78" s="18" t="s">
        <v>335</v>
      </c>
      <c r="N78" s="18" t="s">
        <v>335</v>
      </c>
    </row>
    <row r="79" spans="1:14" ht="25.5" x14ac:dyDescent="0.25">
      <c r="A79" s="24" t="s">
        <v>389</v>
      </c>
      <c r="B79" s="25" t="s">
        <v>12</v>
      </c>
      <c r="C79" s="27">
        <f>SUM(C80:C80)</f>
        <v>74</v>
      </c>
      <c r="D79" s="28">
        <f>SUM(D80:D80)</f>
        <v>124</v>
      </c>
      <c r="E79" s="28">
        <f>SUM(E80:E80)</f>
        <v>124</v>
      </c>
      <c r="F79" s="28">
        <f>SUM(F80:F80)</f>
        <v>130</v>
      </c>
      <c r="G79" s="9">
        <f t="shared" si="4"/>
        <v>1.6756756756756757</v>
      </c>
      <c r="H79" s="9">
        <f t="shared" si="5"/>
        <v>1.6756756756756757</v>
      </c>
      <c r="I79" s="9">
        <f t="shared" si="6"/>
        <v>1.7567567567567568</v>
      </c>
      <c r="J79" s="6">
        <f t="shared" si="3"/>
        <v>26.923076923076923</v>
      </c>
      <c r="K79" s="18">
        <f>SUM(K80:K80)</f>
        <v>35</v>
      </c>
      <c r="L79" s="18" t="s">
        <v>335</v>
      </c>
      <c r="M79" s="18" t="s">
        <v>335</v>
      </c>
      <c r="N79" s="18" t="s">
        <v>335</v>
      </c>
    </row>
    <row r="80" spans="1:14" x14ac:dyDescent="0.25">
      <c r="A80" s="24" t="s">
        <v>390</v>
      </c>
      <c r="B80" s="2" t="s">
        <v>273</v>
      </c>
      <c r="C80" s="27">
        <v>74</v>
      </c>
      <c r="D80" s="28">
        <v>124</v>
      </c>
      <c r="E80" s="18">
        <v>124</v>
      </c>
      <c r="F80" s="18">
        <v>130</v>
      </c>
      <c r="G80" s="9">
        <f t="shared" si="4"/>
        <v>1.6756756756756757</v>
      </c>
      <c r="H80" s="9">
        <f t="shared" si="5"/>
        <v>1.6756756756756757</v>
      </c>
      <c r="I80" s="9">
        <f t="shared" si="6"/>
        <v>1.7567567567567568</v>
      </c>
      <c r="J80" s="6">
        <f t="shared" ref="J80:J143" si="7">K80*100/F80</f>
        <v>26.923076923076923</v>
      </c>
      <c r="K80" s="18">
        <v>35</v>
      </c>
      <c r="L80" s="18" t="s">
        <v>335</v>
      </c>
      <c r="M80" s="18" t="s">
        <v>335</v>
      </c>
      <c r="N80" s="18" t="s">
        <v>335</v>
      </c>
    </row>
    <row r="81" spans="1:14" ht="25.5" x14ac:dyDescent="0.25">
      <c r="A81" s="24" t="s">
        <v>15</v>
      </c>
      <c r="B81" s="30" t="s">
        <v>4</v>
      </c>
      <c r="C81" s="9">
        <f>SUM(C82:C104)</f>
        <v>1655.3999999999999</v>
      </c>
      <c r="D81" s="18">
        <f>SUM(D82:D104)</f>
        <v>4028</v>
      </c>
      <c r="E81" s="18">
        <f>SUM(E82:E104)</f>
        <v>3787</v>
      </c>
      <c r="F81" s="18">
        <f>SUM(F82:F104)</f>
        <v>4117</v>
      </c>
      <c r="G81" s="9">
        <f t="shared" si="4"/>
        <v>2.4332487616286098</v>
      </c>
      <c r="H81" s="9">
        <f t="shared" si="5"/>
        <v>2.2876646127824092</v>
      </c>
      <c r="I81" s="9">
        <f t="shared" si="6"/>
        <v>2.4870122024888248</v>
      </c>
      <c r="J81" s="6">
        <f t="shared" si="7"/>
        <v>31.819285887782367</v>
      </c>
      <c r="K81" s="18">
        <f>SUM(K82:K104)</f>
        <v>1310</v>
      </c>
      <c r="L81" s="18" t="s">
        <v>335</v>
      </c>
      <c r="M81" s="18" t="s">
        <v>335</v>
      </c>
      <c r="N81" s="18" t="s">
        <v>335</v>
      </c>
    </row>
    <row r="82" spans="1:14" ht="25.5" x14ac:dyDescent="0.25">
      <c r="A82" s="24" t="s">
        <v>31</v>
      </c>
      <c r="B82" s="2" t="s">
        <v>344</v>
      </c>
      <c r="C82" s="9">
        <v>22.3</v>
      </c>
      <c r="D82" s="18">
        <v>61</v>
      </c>
      <c r="E82" s="18">
        <v>54</v>
      </c>
      <c r="F82" s="18">
        <v>61</v>
      </c>
      <c r="G82" s="9">
        <f t="shared" si="4"/>
        <v>2.7354260089686098</v>
      </c>
      <c r="H82" s="9">
        <f t="shared" si="5"/>
        <v>2.4215246636771299</v>
      </c>
      <c r="I82" s="9">
        <f t="shared" si="6"/>
        <v>2.7354260089686098</v>
      </c>
      <c r="J82" s="6">
        <f t="shared" si="7"/>
        <v>34.42622950819672</v>
      </c>
      <c r="K82" s="18">
        <v>21</v>
      </c>
      <c r="L82" s="18" t="s">
        <v>335</v>
      </c>
      <c r="M82" s="18" t="s">
        <v>335</v>
      </c>
      <c r="N82" s="18" t="s">
        <v>335</v>
      </c>
    </row>
    <row r="83" spans="1:14" ht="25.5" x14ac:dyDescent="0.25">
      <c r="A83" s="24" t="s">
        <v>51</v>
      </c>
      <c r="B83" s="2" t="s">
        <v>345</v>
      </c>
      <c r="C83" s="9">
        <v>28.3</v>
      </c>
      <c r="D83" s="18">
        <v>77</v>
      </c>
      <c r="E83" s="18">
        <v>68</v>
      </c>
      <c r="F83" s="18">
        <v>77</v>
      </c>
      <c r="G83" s="9">
        <f t="shared" si="4"/>
        <v>2.7208480565371023</v>
      </c>
      <c r="H83" s="9">
        <f t="shared" si="5"/>
        <v>2.4028268551236747</v>
      </c>
      <c r="I83" s="9">
        <f t="shared" si="6"/>
        <v>2.7208480565371023</v>
      </c>
      <c r="J83" s="6">
        <f t="shared" si="7"/>
        <v>33.766233766233768</v>
      </c>
      <c r="K83" s="18">
        <v>26</v>
      </c>
      <c r="L83" s="18" t="s">
        <v>335</v>
      </c>
      <c r="M83" s="18" t="s">
        <v>335</v>
      </c>
      <c r="N83" s="18" t="s">
        <v>335</v>
      </c>
    </row>
    <row r="84" spans="1:14" ht="25.5" x14ac:dyDescent="0.25">
      <c r="A84" s="24" t="s">
        <v>52</v>
      </c>
      <c r="B84" s="2" t="s">
        <v>137</v>
      </c>
      <c r="C84" s="9">
        <v>127.2</v>
      </c>
      <c r="D84" s="18">
        <v>347</v>
      </c>
      <c r="E84" s="18">
        <v>307</v>
      </c>
      <c r="F84" s="18">
        <v>351</v>
      </c>
      <c r="G84" s="9">
        <f t="shared" si="4"/>
        <v>2.7279874213836477</v>
      </c>
      <c r="H84" s="9">
        <f t="shared" si="5"/>
        <v>2.4135220125786163</v>
      </c>
      <c r="I84" s="9">
        <f t="shared" si="6"/>
        <v>2.7594339622641511</v>
      </c>
      <c r="J84" s="6">
        <f t="shared" si="7"/>
        <v>32.193732193732195</v>
      </c>
      <c r="K84" s="18">
        <v>113</v>
      </c>
      <c r="L84" s="18" t="s">
        <v>335</v>
      </c>
      <c r="M84" s="18" t="s">
        <v>335</v>
      </c>
      <c r="N84" s="18" t="s">
        <v>335</v>
      </c>
    </row>
    <row r="85" spans="1:14" x14ac:dyDescent="0.25">
      <c r="A85" s="24" t="s">
        <v>53</v>
      </c>
      <c r="B85" s="2" t="s">
        <v>138</v>
      </c>
      <c r="C85" s="9">
        <v>44.3</v>
      </c>
      <c r="D85" s="18">
        <v>89</v>
      </c>
      <c r="E85" s="18">
        <v>89</v>
      </c>
      <c r="F85" s="18">
        <v>89</v>
      </c>
      <c r="G85" s="9">
        <f t="shared" si="4"/>
        <v>2.0090293453724608</v>
      </c>
      <c r="H85" s="9">
        <f t="shared" si="5"/>
        <v>2.0090293453724608</v>
      </c>
      <c r="I85" s="9">
        <f t="shared" si="6"/>
        <v>2.0090293453724608</v>
      </c>
      <c r="J85" s="6">
        <f t="shared" si="7"/>
        <v>34.831460674157306</v>
      </c>
      <c r="K85" s="18">
        <v>31</v>
      </c>
      <c r="L85" s="18" t="s">
        <v>335</v>
      </c>
      <c r="M85" s="18" t="s">
        <v>335</v>
      </c>
      <c r="N85" s="18" t="s">
        <v>335</v>
      </c>
    </row>
    <row r="86" spans="1:14" x14ac:dyDescent="0.25">
      <c r="A86" s="24" t="s">
        <v>54</v>
      </c>
      <c r="B86" s="2" t="s">
        <v>139</v>
      </c>
      <c r="C86" s="9">
        <v>19.8</v>
      </c>
      <c r="D86" s="18">
        <v>38</v>
      </c>
      <c r="E86" s="18">
        <v>40</v>
      </c>
      <c r="F86" s="18">
        <v>40</v>
      </c>
      <c r="G86" s="9">
        <f t="shared" si="4"/>
        <v>1.9191919191919191</v>
      </c>
      <c r="H86" s="9">
        <f t="shared" si="5"/>
        <v>2.0202020202020203</v>
      </c>
      <c r="I86" s="9">
        <f t="shared" si="6"/>
        <v>2.0202020202020203</v>
      </c>
      <c r="J86" s="6">
        <f t="shared" si="7"/>
        <v>35</v>
      </c>
      <c r="K86" s="18">
        <v>14</v>
      </c>
      <c r="L86" s="18" t="s">
        <v>335</v>
      </c>
      <c r="M86" s="18" t="s">
        <v>335</v>
      </c>
      <c r="N86" s="18" t="s">
        <v>335</v>
      </c>
    </row>
    <row r="87" spans="1:14" ht="38.25" x14ac:dyDescent="0.25">
      <c r="A87" s="24" t="s">
        <v>55</v>
      </c>
      <c r="B87" s="2" t="s">
        <v>140</v>
      </c>
      <c r="C87" s="9">
        <v>258</v>
      </c>
      <c r="D87" s="18">
        <v>704</v>
      </c>
      <c r="E87" s="18">
        <v>622</v>
      </c>
      <c r="F87" s="18">
        <v>712</v>
      </c>
      <c r="G87" s="9">
        <f t="shared" si="4"/>
        <v>2.7286821705426356</v>
      </c>
      <c r="H87" s="9">
        <f t="shared" si="5"/>
        <v>2.4108527131782944</v>
      </c>
      <c r="I87" s="9">
        <f t="shared" si="6"/>
        <v>2.7596899224806202</v>
      </c>
      <c r="J87" s="6">
        <f t="shared" si="7"/>
        <v>34.971910112359552</v>
      </c>
      <c r="K87" s="18">
        <v>249</v>
      </c>
      <c r="L87" s="18" t="s">
        <v>335</v>
      </c>
      <c r="M87" s="18" t="s">
        <v>335</v>
      </c>
      <c r="N87" s="18" t="s">
        <v>335</v>
      </c>
    </row>
    <row r="88" spans="1:14" x14ac:dyDescent="0.25">
      <c r="A88" s="24" t="s">
        <v>56</v>
      </c>
      <c r="B88" s="2" t="s">
        <v>141</v>
      </c>
      <c r="C88" s="9">
        <v>36.9</v>
      </c>
      <c r="D88" s="18">
        <v>75</v>
      </c>
      <c r="E88" s="18">
        <v>75</v>
      </c>
      <c r="F88" s="18">
        <v>84</v>
      </c>
      <c r="G88" s="9">
        <f t="shared" si="4"/>
        <v>2.0325203252032522</v>
      </c>
      <c r="H88" s="9">
        <f t="shared" si="5"/>
        <v>2.0325203252032522</v>
      </c>
      <c r="I88" s="9">
        <f t="shared" si="6"/>
        <v>2.2764227642276422</v>
      </c>
      <c r="J88" s="6">
        <f t="shared" si="7"/>
        <v>34.523809523809526</v>
      </c>
      <c r="K88" s="18">
        <v>29</v>
      </c>
      <c r="L88" s="18" t="s">
        <v>335</v>
      </c>
      <c r="M88" s="18" t="s">
        <v>335</v>
      </c>
      <c r="N88" s="18" t="s">
        <v>335</v>
      </c>
    </row>
    <row r="89" spans="1:14" ht="25.5" x14ac:dyDescent="0.25">
      <c r="A89" s="24" t="s">
        <v>57</v>
      </c>
      <c r="B89" s="2" t="s">
        <v>142</v>
      </c>
      <c r="C89" s="9">
        <v>87.4</v>
      </c>
      <c r="D89" s="18">
        <v>190</v>
      </c>
      <c r="E89" s="18">
        <v>211</v>
      </c>
      <c r="F89" s="18">
        <v>241</v>
      </c>
      <c r="G89" s="9">
        <f t="shared" si="4"/>
        <v>2.1739130434782608</v>
      </c>
      <c r="H89" s="9">
        <f t="shared" si="5"/>
        <v>2.4141876430205946</v>
      </c>
      <c r="I89" s="9">
        <f t="shared" si="6"/>
        <v>2.7574370709382148</v>
      </c>
      <c r="J89" s="6">
        <f t="shared" si="7"/>
        <v>24.896265560165975</v>
      </c>
      <c r="K89" s="18">
        <v>60</v>
      </c>
      <c r="L89" s="18" t="s">
        <v>335</v>
      </c>
      <c r="M89" s="18" t="s">
        <v>335</v>
      </c>
      <c r="N89" s="18" t="s">
        <v>335</v>
      </c>
    </row>
    <row r="90" spans="1:14" ht="25.5" x14ac:dyDescent="0.25">
      <c r="A90" s="24" t="s">
        <v>58</v>
      </c>
      <c r="B90" s="2" t="s">
        <v>274</v>
      </c>
      <c r="C90" s="9">
        <v>71.099999999999994</v>
      </c>
      <c r="D90" s="18">
        <v>194</v>
      </c>
      <c r="E90" s="18">
        <v>171</v>
      </c>
      <c r="F90" s="18">
        <v>170</v>
      </c>
      <c r="G90" s="9">
        <f t="shared" si="4"/>
        <v>2.728551336146273</v>
      </c>
      <c r="H90" s="9">
        <f t="shared" si="5"/>
        <v>2.4050632911392409</v>
      </c>
      <c r="I90" s="9">
        <f t="shared" si="6"/>
        <v>2.3909985935302394</v>
      </c>
      <c r="J90" s="6">
        <f t="shared" si="7"/>
        <v>29.411764705882351</v>
      </c>
      <c r="K90" s="18">
        <v>50</v>
      </c>
      <c r="L90" s="18" t="s">
        <v>335</v>
      </c>
      <c r="M90" s="18" t="s">
        <v>335</v>
      </c>
      <c r="N90" s="18" t="s">
        <v>335</v>
      </c>
    </row>
    <row r="91" spans="1:14" ht="25.5" x14ac:dyDescent="0.25">
      <c r="A91" s="24" t="s">
        <v>59</v>
      </c>
      <c r="B91" s="2" t="s">
        <v>275</v>
      </c>
      <c r="C91" s="9">
        <v>116.3</v>
      </c>
      <c r="D91" s="18">
        <v>317</v>
      </c>
      <c r="E91" s="18">
        <v>280</v>
      </c>
      <c r="F91" s="18">
        <v>321</v>
      </c>
      <c r="G91" s="9">
        <f t="shared" si="4"/>
        <v>2.7257093723129837</v>
      </c>
      <c r="H91" s="9">
        <f t="shared" si="5"/>
        <v>2.407566638005159</v>
      </c>
      <c r="I91" s="9">
        <f t="shared" si="6"/>
        <v>2.7601031814273433</v>
      </c>
      <c r="J91" s="6">
        <f t="shared" si="7"/>
        <v>34.890965732087224</v>
      </c>
      <c r="K91" s="18">
        <v>112</v>
      </c>
      <c r="L91" s="18" t="s">
        <v>335</v>
      </c>
      <c r="M91" s="18" t="s">
        <v>335</v>
      </c>
      <c r="N91" s="18" t="s">
        <v>335</v>
      </c>
    </row>
    <row r="92" spans="1:14" ht="25.5" x14ac:dyDescent="0.25">
      <c r="A92" s="24" t="s">
        <v>60</v>
      </c>
      <c r="B92" s="2" t="s">
        <v>276</v>
      </c>
      <c r="C92" s="9">
        <v>65.2</v>
      </c>
      <c r="D92" s="18">
        <v>178</v>
      </c>
      <c r="E92" s="18">
        <v>157</v>
      </c>
      <c r="F92" s="18">
        <v>180</v>
      </c>
      <c r="G92" s="9">
        <f t="shared" si="4"/>
        <v>2.7300613496932513</v>
      </c>
      <c r="H92" s="9">
        <f t="shared" si="5"/>
        <v>2.4079754601226995</v>
      </c>
      <c r="I92" s="9">
        <f t="shared" si="6"/>
        <v>2.7607361963190185</v>
      </c>
      <c r="J92" s="6">
        <f t="shared" si="7"/>
        <v>22.222222222222221</v>
      </c>
      <c r="K92" s="18">
        <v>40</v>
      </c>
      <c r="L92" s="18" t="s">
        <v>335</v>
      </c>
      <c r="M92" s="18" t="s">
        <v>335</v>
      </c>
      <c r="N92" s="18" t="s">
        <v>335</v>
      </c>
    </row>
    <row r="93" spans="1:14" ht="25.5" x14ac:dyDescent="0.25">
      <c r="A93" s="24" t="s">
        <v>49</v>
      </c>
      <c r="B93" s="2" t="s">
        <v>143</v>
      </c>
      <c r="C93" s="9">
        <v>33.1</v>
      </c>
      <c r="D93" s="18">
        <v>67</v>
      </c>
      <c r="E93" s="18">
        <v>67</v>
      </c>
      <c r="F93" s="18">
        <v>67</v>
      </c>
      <c r="G93" s="9">
        <f t="shared" si="4"/>
        <v>2.02416918429003</v>
      </c>
      <c r="H93" s="9">
        <f t="shared" si="5"/>
        <v>2.02416918429003</v>
      </c>
      <c r="I93" s="9">
        <f t="shared" si="6"/>
        <v>2.02416918429003</v>
      </c>
      <c r="J93" s="6">
        <f t="shared" si="7"/>
        <v>22.388059701492537</v>
      </c>
      <c r="K93" s="18">
        <v>15</v>
      </c>
      <c r="L93" s="18" t="s">
        <v>335</v>
      </c>
      <c r="M93" s="18" t="s">
        <v>335</v>
      </c>
      <c r="N93" s="18" t="s">
        <v>335</v>
      </c>
    </row>
    <row r="94" spans="1:14" x14ac:dyDescent="0.25">
      <c r="A94" s="24" t="s">
        <v>61</v>
      </c>
      <c r="B94" s="2" t="s">
        <v>144</v>
      </c>
      <c r="C94" s="27">
        <v>70.7</v>
      </c>
      <c r="D94" s="28">
        <v>143</v>
      </c>
      <c r="E94" s="28">
        <v>155</v>
      </c>
      <c r="F94" s="28">
        <v>155</v>
      </c>
      <c r="G94" s="9">
        <f t="shared" si="4"/>
        <v>2.0226308345120225</v>
      </c>
      <c r="H94" s="9">
        <f t="shared" si="5"/>
        <v>2.1923620933521923</v>
      </c>
      <c r="I94" s="9">
        <f t="shared" si="6"/>
        <v>2.1923620933521923</v>
      </c>
      <c r="J94" s="6">
        <f t="shared" si="7"/>
        <v>32.258064516129032</v>
      </c>
      <c r="K94" s="28">
        <v>50</v>
      </c>
      <c r="L94" s="18" t="s">
        <v>335</v>
      </c>
      <c r="M94" s="18" t="s">
        <v>335</v>
      </c>
      <c r="N94" s="18" t="s">
        <v>335</v>
      </c>
    </row>
    <row r="95" spans="1:14" ht="25.5" x14ac:dyDescent="0.25">
      <c r="A95" s="24" t="s">
        <v>62</v>
      </c>
      <c r="B95" s="2" t="s">
        <v>346</v>
      </c>
      <c r="C95" s="9">
        <v>24.9</v>
      </c>
      <c r="D95" s="18">
        <v>56</v>
      </c>
      <c r="E95" s="18">
        <v>60</v>
      </c>
      <c r="F95" s="18">
        <v>60</v>
      </c>
      <c r="G95" s="9">
        <f t="shared" si="4"/>
        <v>2.248995983935743</v>
      </c>
      <c r="H95" s="9">
        <f t="shared" si="5"/>
        <v>2.4096385542168677</v>
      </c>
      <c r="I95" s="9">
        <f t="shared" si="6"/>
        <v>2.4096385542168677</v>
      </c>
      <c r="J95" s="6">
        <f t="shared" si="7"/>
        <v>35</v>
      </c>
      <c r="K95" s="18">
        <v>21</v>
      </c>
      <c r="L95" s="18" t="s">
        <v>335</v>
      </c>
      <c r="M95" s="18" t="s">
        <v>335</v>
      </c>
      <c r="N95" s="18" t="s">
        <v>335</v>
      </c>
    </row>
    <row r="96" spans="1:14" ht="25.5" x14ac:dyDescent="0.25">
      <c r="A96" s="24" t="s">
        <v>63</v>
      </c>
      <c r="B96" s="2" t="s">
        <v>145</v>
      </c>
      <c r="C96" s="9">
        <v>45.5</v>
      </c>
      <c r="D96" s="18">
        <v>92</v>
      </c>
      <c r="E96" s="18">
        <v>92</v>
      </c>
      <c r="F96" s="18">
        <v>92</v>
      </c>
      <c r="G96" s="9">
        <f t="shared" si="4"/>
        <v>2.0219780219780219</v>
      </c>
      <c r="H96" s="9">
        <f t="shared" si="5"/>
        <v>2.0219780219780219</v>
      </c>
      <c r="I96" s="9">
        <f t="shared" si="6"/>
        <v>2.0219780219780219</v>
      </c>
      <c r="J96" s="6">
        <f t="shared" si="7"/>
        <v>32.608695652173914</v>
      </c>
      <c r="K96" s="18">
        <v>30</v>
      </c>
      <c r="L96" s="18" t="s">
        <v>335</v>
      </c>
      <c r="M96" s="18" t="s">
        <v>335</v>
      </c>
      <c r="N96" s="18" t="s">
        <v>335</v>
      </c>
    </row>
    <row r="97" spans="1:14" ht="25.5" x14ac:dyDescent="0.25">
      <c r="A97" s="24" t="s">
        <v>64</v>
      </c>
      <c r="B97" s="2" t="s">
        <v>146</v>
      </c>
      <c r="C97" s="9">
        <v>96.5</v>
      </c>
      <c r="D97" s="18">
        <v>195</v>
      </c>
      <c r="E97" s="18">
        <v>195</v>
      </c>
      <c r="F97" s="18">
        <v>195</v>
      </c>
      <c r="G97" s="9">
        <f t="shared" si="4"/>
        <v>2.0207253886010363</v>
      </c>
      <c r="H97" s="9">
        <f t="shared" si="5"/>
        <v>2.0207253886010363</v>
      </c>
      <c r="I97" s="9">
        <f t="shared" si="6"/>
        <v>2.0207253886010363</v>
      </c>
      <c r="J97" s="6">
        <f t="shared" si="7"/>
        <v>34.871794871794869</v>
      </c>
      <c r="K97" s="18">
        <v>68</v>
      </c>
      <c r="L97" s="18" t="s">
        <v>335</v>
      </c>
      <c r="M97" s="18" t="s">
        <v>335</v>
      </c>
      <c r="N97" s="18" t="s">
        <v>335</v>
      </c>
    </row>
    <row r="98" spans="1:14" ht="51" x14ac:dyDescent="0.25">
      <c r="A98" s="24" t="s">
        <v>65</v>
      </c>
      <c r="B98" s="2" t="s">
        <v>147</v>
      </c>
      <c r="C98" s="9">
        <v>138.6</v>
      </c>
      <c r="D98" s="18">
        <v>378</v>
      </c>
      <c r="E98" s="18">
        <v>334</v>
      </c>
      <c r="F98" s="18">
        <v>383</v>
      </c>
      <c r="G98" s="9">
        <f t="shared" si="4"/>
        <v>2.7272727272727275</v>
      </c>
      <c r="H98" s="9">
        <f t="shared" si="5"/>
        <v>2.4098124098124099</v>
      </c>
      <c r="I98" s="9">
        <f t="shared" si="6"/>
        <v>2.7633477633477637</v>
      </c>
      <c r="J98" s="6">
        <f t="shared" si="7"/>
        <v>34.464751958224547</v>
      </c>
      <c r="K98" s="18">
        <v>132</v>
      </c>
      <c r="L98" s="18" t="s">
        <v>335</v>
      </c>
      <c r="M98" s="18" t="s">
        <v>335</v>
      </c>
      <c r="N98" s="18" t="s">
        <v>335</v>
      </c>
    </row>
    <row r="99" spans="1:14" x14ac:dyDescent="0.25">
      <c r="A99" s="24" t="s">
        <v>66</v>
      </c>
      <c r="B99" s="2" t="s">
        <v>148</v>
      </c>
      <c r="C99" s="9">
        <v>27.1</v>
      </c>
      <c r="D99" s="18">
        <v>55</v>
      </c>
      <c r="E99" s="18">
        <v>65</v>
      </c>
      <c r="F99" s="18">
        <v>75</v>
      </c>
      <c r="G99" s="9">
        <f t="shared" si="4"/>
        <v>2.0295202952029521</v>
      </c>
      <c r="H99" s="9">
        <f t="shared" si="5"/>
        <v>2.3985239852398523</v>
      </c>
      <c r="I99" s="9">
        <f t="shared" si="6"/>
        <v>2.7675276752767526</v>
      </c>
      <c r="J99" s="6">
        <f t="shared" si="7"/>
        <v>34.666666666666664</v>
      </c>
      <c r="K99" s="18">
        <v>26</v>
      </c>
      <c r="L99" s="18" t="s">
        <v>335</v>
      </c>
      <c r="M99" s="18" t="s">
        <v>335</v>
      </c>
      <c r="N99" s="18" t="s">
        <v>335</v>
      </c>
    </row>
    <row r="100" spans="1:14" ht="25.5" x14ac:dyDescent="0.25">
      <c r="A100" s="24" t="s">
        <v>67</v>
      </c>
      <c r="B100" s="2" t="s">
        <v>149</v>
      </c>
      <c r="C100" s="9">
        <v>5.7</v>
      </c>
      <c r="D100" s="18">
        <v>12</v>
      </c>
      <c r="E100" s="18">
        <v>12</v>
      </c>
      <c r="F100" s="18">
        <v>16</v>
      </c>
      <c r="G100" s="9">
        <f t="shared" si="4"/>
        <v>2.1052631578947367</v>
      </c>
      <c r="H100" s="9">
        <f t="shared" si="5"/>
        <v>2.1052631578947367</v>
      </c>
      <c r="I100" s="9">
        <f t="shared" si="6"/>
        <v>2.807017543859649</v>
      </c>
      <c r="J100" s="6">
        <f t="shared" si="7"/>
        <v>0</v>
      </c>
      <c r="K100" s="18">
        <v>0</v>
      </c>
      <c r="L100" s="18" t="s">
        <v>335</v>
      </c>
      <c r="M100" s="18" t="s">
        <v>335</v>
      </c>
      <c r="N100" s="18" t="s">
        <v>335</v>
      </c>
    </row>
    <row r="101" spans="1:14" ht="25.5" x14ac:dyDescent="0.25">
      <c r="A101" s="24" t="s">
        <v>68</v>
      </c>
      <c r="B101" s="2" t="s">
        <v>150</v>
      </c>
      <c r="C101" s="9">
        <v>27.1</v>
      </c>
      <c r="D101" s="18">
        <v>62</v>
      </c>
      <c r="E101" s="18">
        <v>62</v>
      </c>
      <c r="F101" s="18">
        <v>62</v>
      </c>
      <c r="G101" s="9">
        <f t="shared" si="4"/>
        <v>2.2878228782287824</v>
      </c>
      <c r="H101" s="9">
        <f t="shared" si="5"/>
        <v>2.2878228782287824</v>
      </c>
      <c r="I101" s="9">
        <f t="shared" si="6"/>
        <v>2.2878228782287824</v>
      </c>
      <c r="J101" s="6">
        <f t="shared" si="7"/>
        <v>29.032258064516128</v>
      </c>
      <c r="K101" s="18">
        <v>18</v>
      </c>
      <c r="L101" s="18" t="s">
        <v>335</v>
      </c>
      <c r="M101" s="18" t="s">
        <v>335</v>
      </c>
      <c r="N101" s="18" t="s">
        <v>335</v>
      </c>
    </row>
    <row r="102" spans="1:14" ht="25.5" x14ac:dyDescent="0.25">
      <c r="A102" s="24" t="s">
        <v>69</v>
      </c>
      <c r="B102" s="2" t="s">
        <v>151</v>
      </c>
      <c r="C102" s="9">
        <v>192.9</v>
      </c>
      <c r="D102" s="18">
        <v>390</v>
      </c>
      <c r="E102" s="18">
        <v>390</v>
      </c>
      <c r="F102" s="18">
        <v>390</v>
      </c>
      <c r="G102" s="9">
        <f t="shared" si="4"/>
        <v>2.0217729393468118</v>
      </c>
      <c r="H102" s="9">
        <f t="shared" si="5"/>
        <v>2.0217729393468118</v>
      </c>
      <c r="I102" s="9">
        <f t="shared" si="6"/>
        <v>2.0217729393468118</v>
      </c>
      <c r="J102" s="6">
        <f t="shared" si="7"/>
        <v>34.871794871794869</v>
      </c>
      <c r="K102" s="18">
        <v>136</v>
      </c>
      <c r="L102" s="18" t="s">
        <v>335</v>
      </c>
      <c r="M102" s="18" t="s">
        <v>335</v>
      </c>
      <c r="N102" s="18" t="s">
        <v>335</v>
      </c>
    </row>
    <row r="103" spans="1:14" x14ac:dyDescent="0.25">
      <c r="A103" s="24" t="s">
        <v>70</v>
      </c>
      <c r="B103" s="2" t="s">
        <v>152</v>
      </c>
      <c r="C103" s="9">
        <v>29.4</v>
      </c>
      <c r="D103" s="18">
        <v>80</v>
      </c>
      <c r="E103" s="18">
        <v>71</v>
      </c>
      <c r="F103" s="18">
        <v>81</v>
      </c>
      <c r="G103" s="9">
        <f t="shared" si="4"/>
        <v>2.7210884353741496</v>
      </c>
      <c r="H103" s="9">
        <f t="shared" si="5"/>
        <v>2.4149659863945581</v>
      </c>
      <c r="I103" s="9">
        <f t="shared" si="6"/>
        <v>2.7551020408163267</v>
      </c>
      <c r="J103" s="6">
        <f t="shared" si="7"/>
        <v>29.62962962962963</v>
      </c>
      <c r="K103" s="18">
        <v>24</v>
      </c>
      <c r="L103" s="18" t="s">
        <v>335</v>
      </c>
      <c r="M103" s="18" t="s">
        <v>335</v>
      </c>
      <c r="N103" s="18" t="s">
        <v>335</v>
      </c>
    </row>
    <row r="104" spans="1:14" ht="25.5" x14ac:dyDescent="0.25">
      <c r="A104" s="24" t="s">
        <v>71</v>
      </c>
      <c r="B104" s="25" t="s">
        <v>12</v>
      </c>
      <c r="C104" s="27">
        <f>SUM(C105:C105)</f>
        <v>87.1</v>
      </c>
      <c r="D104" s="28">
        <f>SUM(D105:D105)</f>
        <v>228</v>
      </c>
      <c r="E104" s="28">
        <f>SUM(E105:E105)</f>
        <v>210</v>
      </c>
      <c r="F104" s="28">
        <f>SUM(F105:F105)</f>
        <v>215</v>
      </c>
      <c r="G104" s="9">
        <f t="shared" si="4"/>
        <v>2.6176808266360507</v>
      </c>
      <c r="H104" s="9">
        <f t="shared" si="5"/>
        <v>2.4110218140068889</v>
      </c>
      <c r="I104" s="9">
        <f t="shared" si="6"/>
        <v>2.4684270952927672</v>
      </c>
      <c r="J104" s="6">
        <f t="shared" si="7"/>
        <v>20.930232558139537</v>
      </c>
      <c r="K104" s="18">
        <f>SUM(K105:K105)</f>
        <v>45</v>
      </c>
      <c r="L104" s="18" t="s">
        <v>335</v>
      </c>
      <c r="M104" s="18" t="s">
        <v>335</v>
      </c>
      <c r="N104" s="18" t="s">
        <v>335</v>
      </c>
    </row>
    <row r="105" spans="1:14" x14ac:dyDescent="0.25">
      <c r="A105" s="24" t="s">
        <v>347</v>
      </c>
      <c r="B105" s="2" t="s">
        <v>277</v>
      </c>
      <c r="C105" s="9">
        <v>87.1</v>
      </c>
      <c r="D105" s="28">
        <v>228</v>
      </c>
      <c r="E105" s="18">
        <v>210</v>
      </c>
      <c r="F105" s="18">
        <v>215</v>
      </c>
      <c r="G105" s="9">
        <f t="shared" si="4"/>
        <v>2.6176808266360507</v>
      </c>
      <c r="H105" s="9">
        <f t="shared" si="5"/>
        <v>2.4110218140068889</v>
      </c>
      <c r="I105" s="9">
        <f t="shared" si="6"/>
        <v>2.4684270952927672</v>
      </c>
      <c r="J105" s="6">
        <f t="shared" si="7"/>
        <v>20.930232558139537</v>
      </c>
      <c r="K105" s="18">
        <v>45</v>
      </c>
      <c r="L105" s="18" t="s">
        <v>335</v>
      </c>
      <c r="M105" s="18" t="s">
        <v>335</v>
      </c>
      <c r="N105" s="18" t="s">
        <v>335</v>
      </c>
    </row>
    <row r="106" spans="1:14" ht="25.5" x14ac:dyDescent="0.25">
      <c r="A106" s="24" t="s">
        <v>16</v>
      </c>
      <c r="B106" s="25" t="s">
        <v>5</v>
      </c>
      <c r="C106" s="9">
        <f>SUM(C107:C131)</f>
        <v>1099.3999999999999</v>
      </c>
      <c r="D106" s="18">
        <f>SUM(D107:D131)</f>
        <v>3281</v>
      </c>
      <c r="E106" s="18">
        <f>SUM(E107:E131)</f>
        <v>2816</v>
      </c>
      <c r="F106" s="18">
        <f>SUM(F107:F131)</f>
        <v>3253</v>
      </c>
      <c r="G106" s="9">
        <f t="shared" si="4"/>
        <v>2.9843551027833368</v>
      </c>
      <c r="H106" s="9">
        <f t="shared" si="5"/>
        <v>2.5613971257049304</v>
      </c>
      <c r="I106" s="9">
        <f t="shared" si="6"/>
        <v>2.9588866654538841</v>
      </c>
      <c r="J106" s="6">
        <f t="shared" si="7"/>
        <v>28.588994774054719</v>
      </c>
      <c r="K106" s="18">
        <f>SUM(K107:K131)</f>
        <v>930</v>
      </c>
      <c r="L106" s="18" t="s">
        <v>335</v>
      </c>
      <c r="M106" s="18" t="s">
        <v>335</v>
      </c>
      <c r="N106" s="18" t="s">
        <v>335</v>
      </c>
    </row>
    <row r="107" spans="1:14" ht="25.5" x14ac:dyDescent="0.25">
      <c r="A107" s="24">
        <v>1</v>
      </c>
      <c r="B107" s="2" t="s">
        <v>278</v>
      </c>
      <c r="C107" s="9">
        <v>41.9</v>
      </c>
      <c r="D107" s="18">
        <v>127</v>
      </c>
      <c r="E107" s="18">
        <v>127</v>
      </c>
      <c r="F107" s="18">
        <v>127</v>
      </c>
      <c r="G107" s="9">
        <f t="shared" si="4"/>
        <v>3.0310262529832936</v>
      </c>
      <c r="H107" s="9">
        <f t="shared" si="5"/>
        <v>3.0310262529832936</v>
      </c>
      <c r="I107" s="9">
        <f t="shared" si="6"/>
        <v>3.0310262529832936</v>
      </c>
      <c r="J107" s="6">
        <f t="shared" si="7"/>
        <v>29.921259842519685</v>
      </c>
      <c r="K107" s="18">
        <v>38</v>
      </c>
      <c r="L107" s="18" t="s">
        <v>335</v>
      </c>
      <c r="M107" s="18" t="s">
        <v>335</v>
      </c>
      <c r="N107" s="18" t="s">
        <v>335</v>
      </c>
    </row>
    <row r="108" spans="1:14" ht="38.25" x14ac:dyDescent="0.25">
      <c r="A108" s="24">
        <v>2</v>
      </c>
      <c r="B108" s="2" t="s">
        <v>279</v>
      </c>
      <c r="C108" s="9">
        <v>81.5</v>
      </c>
      <c r="D108" s="18">
        <v>248</v>
      </c>
      <c r="E108" s="18">
        <v>120</v>
      </c>
      <c r="F108" s="18">
        <v>250</v>
      </c>
      <c r="G108" s="9">
        <f t="shared" si="4"/>
        <v>3.0429447852760738</v>
      </c>
      <c r="H108" s="9">
        <f t="shared" si="5"/>
        <v>1.4723926380368098</v>
      </c>
      <c r="I108" s="9">
        <f t="shared" si="6"/>
        <v>3.0674846625766872</v>
      </c>
      <c r="J108" s="6">
        <f t="shared" si="7"/>
        <v>32</v>
      </c>
      <c r="K108" s="18">
        <v>80</v>
      </c>
      <c r="L108" s="18" t="s">
        <v>335</v>
      </c>
      <c r="M108" s="18" t="s">
        <v>335</v>
      </c>
      <c r="N108" s="18" t="s">
        <v>335</v>
      </c>
    </row>
    <row r="109" spans="1:14" ht="38.25" x14ac:dyDescent="0.25">
      <c r="A109" s="24">
        <v>3</v>
      </c>
      <c r="B109" s="2" t="s">
        <v>280</v>
      </c>
      <c r="C109" s="9">
        <v>6.9</v>
      </c>
      <c r="D109" s="18">
        <v>21</v>
      </c>
      <c r="E109" s="18">
        <v>20</v>
      </c>
      <c r="F109" s="18">
        <v>20</v>
      </c>
      <c r="G109" s="9">
        <f t="shared" si="4"/>
        <v>3.043478260869565</v>
      </c>
      <c r="H109" s="9">
        <f t="shared" si="5"/>
        <v>2.8985507246376812</v>
      </c>
      <c r="I109" s="9">
        <f t="shared" si="6"/>
        <v>2.8985507246376812</v>
      </c>
      <c r="J109" s="6">
        <f t="shared" si="7"/>
        <v>0</v>
      </c>
      <c r="K109" s="18">
        <v>0</v>
      </c>
      <c r="L109" s="18" t="s">
        <v>335</v>
      </c>
      <c r="M109" s="18" t="s">
        <v>335</v>
      </c>
      <c r="N109" s="18" t="s">
        <v>335</v>
      </c>
    </row>
    <row r="110" spans="1:14" ht="25.5" x14ac:dyDescent="0.25">
      <c r="A110" s="24">
        <v>4</v>
      </c>
      <c r="B110" s="2" t="s">
        <v>153</v>
      </c>
      <c r="C110" s="9">
        <v>38.299999999999997</v>
      </c>
      <c r="D110" s="18">
        <v>116</v>
      </c>
      <c r="E110" s="18">
        <v>60</v>
      </c>
      <c r="F110" s="18">
        <v>116</v>
      </c>
      <c r="G110" s="9">
        <f t="shared" si="4"/>
        <v>3.0287206266318538</v>
      </c>
      <c r="H110" s="9">
        <f t="shared" si="5"/>
        <v>1.566579634464752</v>
      </c>
      <c r="I110" s="9">
        <f t="shared" si="6"/>
        <v>3.0287206266318538</v>
      </c>
      <c r="J110" s="6">
        <f t="shared" si="7"/>
        <v>30.172413793103448</v>
      </c>
      <c r="K110" s="18">
        <v>35</v>
      </c>
      <c r="L110" s="18" t="s">
        <v>335</v>
      </c>
      <c r="M110" s="18" t="s">
        <v>335</v>
      </c>
      <c r="N110" s="18" t="s">
        <v>335</v>
      </c>
    </row>
    <row r="111" spans="1:14" ht="25.5" x14ac:dyDescent="0.25">
      <c r="A111" s="24">
        <v>5</v>
      </c>
      <c r="B111" s="2" t="s">
        <v>154</v>
      </c>
      <c r="C111" s="9">
        <v>23.1</v>
      </c>
      <c r="D111" s="18">
        <v>70</v>
      </c>
      <c r="E111" s="18">
        <v>40</v>
      </c>
      <c r="F111" s="18">
        <v>70</v>
      </c>
      <c r="G111" s="9">
        <f t="shared" si="4"/>
        <v>3.0303030303030303</v>
      </c>
      <c r="H111" s="9">
        <f t="shared" si="5"/>
        <v>1.7316017316017316</v>
      </c>
      <c r="I111" s="9">
        <f t="shared" si="6"/>
        <v>3.0303030303030303</v>
      </c>
      <c r="J111" s="6">
        <f t="shared" si="7"/>
        <v>32.857142857142854</v>
      </c>
      <c r="K111" s="18">
        <v>23</v>
      </c>
      <c r="L111" s="18" t="s">
        <v>335</v>
      </c>
      <c r="M111" s="18" t="s">
        <v>335</v>
      </c>
      <c r="N111" s="18" t="s">
        <v>335</v>
      </c>
    </row>
    <row r="112" spans="1:14" ht="25.5" x14ac:dyDescent="0.25">
      <c r="A112" s="24">
        <v>6</v>
      </c>
      <c r="B112" s="2" t="s">
        <v>281</v>
      </c>
      <c r="C112" s="9">
        <v>17.3</v>
      </c>
      <c r="D112" s="18">
        <v>53</v>
      </c>
      <c r="E112" s="18">
        <v>30</v>
      </c>
      <c r="F112" s="18">
        <v>50</v>
      </c>
      <c r="G112" s="9">
        <f t="shared" si="4"/>
        <v>3.0635838150289016</v>
      </c>
      <c r="H112" s="9">
        <f t="shared" si="5"/>
        <v>1.7341040462427746</v>
      </c>
      <c r="I112" s="9">
        <f t="shared" si="6"/>
        <v>2.8901734104046239</v>
      </c>
      <c r="J112" s="6">
        <f t="shared" si="7"/>
        <v>30</v>
      </c>
      <c r="K112" s="18">
        <v>15</v>
      </c>
      <c r="L112" s="18" t="s">
        <v>335</v>
      </c>
      <c r="M112" s="18" t="s">
        <v>335</v>
      </c>
      <c r="N112" s="18" t="s">
        <v>335</v>
      </c>
    </row>
    <row r="113" spans="1:14" ht="38.25" x14ac:dyDescent="0.25">
      <c r="A113" s="24">
        <v>7</v>
      </c>
      <c r="B113" s="2" t="s">
        <v>282</v>
      </c>
      <c r="C113" s="9">
        <v>61.9</v>
      </c>
      <c r="D113" s="18">
        <v>188</v>
      </c>
      <c r="E113" s="18">
        <v>110</v>
      </c>
      <c r="F113" s="18">
        <v>180</v>
      </c>
      <c r="G113" s="9">
        <f t="shared" si="4"/>
        <v>3.0371567043618741</v>
      </c>
      <c r="H113" s="9">
        <f t="shared" si="5"/>
        <v>1.7770597738287561</v>
      </c>
      <c r="I113" s="9">
        <f t="shared" si="6"/>
        <v>2.9079159935379644</v>
      </c>
      <c r="J113" s="6">
        <f t="shared" si="7"/>
        <v>33.333333333333336</v>
      </c>
      <c r="K113" s="18">
        <v>60</v>
      </c>
      <c r="L113" s="18" t="s">
        <v>335</v>
      </c>
      <c r="M113" s="18" t="s">
        <v>335</v>
      </c>
      <c r="N113" s="18" t="s">
        <v>335</v>
      </c>
    </row>
    <row r="114" spans="1:14" ht="25.5" x14ac:dyDescent="0.25">
      <c r="A114" s="24">
        <v>8</v>
      </c>
      <c r="B114" s="2" t="s">
        <v>155</v>
      </c>
      <c r="C114" s="9">
        <v>0.6</v>
      </c>
      <c r="D114" s="18">
        <v>2</v>
      </c>
      <c r="E114" s="18">
        <v>2</v>
      </c>
      <c r="F114" s="18">
        <v>2</v>
      </c>
      <c r="G114" s="9">
        <f t="shared" si="4"/>
        <v>3.3333333333333335</v>
      </c>
      <c r="H114" s="9">
        <f t="shared" si="5"/>
        <v>3.3333333333333335</v>
      </c>
      <c r="I114" s="9">
        <f t="shared" si="6"/>
        <v>3.3333333333333335</v>
      </c>
      <c r="J114" s="6">
        <f t="shared" si="7"/>
        <v>0</v>
      </c>
      <c r="K114" s="18">
        <v>0</v>
      </c>
      <c r="L114" s="18" t="s">
        <v>335</v>
      </c>
      <c r="M114" s="18" t="s">
        <v>335</v>
      </c>
      <c r="N114" s="18" t="s">
        <v>335</v>
      </c>
    </row>
    <row r="115" spans="1:14" ht="25.5" x14ac:dyDescent="0.25">
      <c r="A115" s="24">
        <v>9</v>
      </c>
      <c r="B115" s="2" t="s">
        <v>156</v>
      </c>
      <c r="C115" s="9">
        <v>23.7</v>
      </c>
      <c r="D115" s="18">
        <v>72</v>
      </c>
      <c r="E115" s="18">
        <v>40</v>
      </c>
      <c r="F115" s="18">
        <v>72</v>
      </c>
      <c r="G115" s="9">
        <f t="shared" si="4"/>
        <v>3.037974683544304</v>
      </c>
      <c r="H115" s="9">
        <f t="shared" si="5"/>
        <v>1.6877637130801688</v>
      </c>
      <c r="I115" s="9">
        <f t="shared" si="6"/>
        <v>3.037974683544304</v>
      </c>
      <c r="J115" s="6">
        <f t="shared" si="7"/>
        <v>31.944444444444443</v>
      </c>
      <c r="K115" s="18">
        <v>23</v>
      </c>
      <c r="L115" s="18" t="s">
        <v>335</v>
      </c>
      <c r="M115" s="18" t="s">
        <v>335</v>
      </c>
      <c r="N115" s="18" t="s">
        <v>335</v>
      </c>
    </row>
    <row r="116" spans="1:14" ht="25.5" x14ac:dyDescent="0.25">
      <c r="A116" s="24">
        <v>10</v>
      </c>
      <c r="B116" s="2" t="s">
        <v>157</v>
      </c>
      <c r="C116" s="9">
        <v>27</v>
      </c>
      <c r="D116" s="18">
        <v>82</v>
      </c>
      <c r="E116" s="18">
        <v>45</v>
      </c>
      <c r="F116" s="18">
        <v>82</v>
      </c>
      <c r="G116" s="9">
        <f t="shared" si="4"/>
        <v>3.0370370370370372</v>
      </c>
      <c r="H116" s="9">
        <f t="shared" si="5"/>
        <v>1.6666666666666667</v>
      </c>
      <c r="I116" s="9">
        <f t="shared" si="6"/>
        <v>3.0370370370370372</v>
      </c>
      <c r="J116" s="6">
        <f t="shared" si="7"/>
        <v>30.487804878048781</v>
      </c>
      <c r="K116" s="18">
        <v>25</v>
      </c>
      <c r="L116" s="18" t="s">
        <v>335</v>
      </c>
      <c r="M116" s="18" t="s">
        <v>335</v>
      </c>
      <c r="N116" s="18" t="s">
        <v>335</v>
      </c>
    </row>
    <row r="117" spans="1:14" ht="25.5" x14ac:dyDescent="0.25">
      <c r="A117" s="24">
        <v>11</v>
      </c>
      <c r="B117" s="2" t="s">
        <v>158</v>
      </c>
      <c r="C117" s="9">
        <v>40.9</v>
      </c>
      <c r="D117" s="18">
        <v>124</v>
      </c>
      <c r="E117" s="18">
        <v>70</v>
      </c>
      <c r="F117" s="18">
        <v>124</v>
      </c>
      <c r="G117" s="9">
        <f t="shared" si="4"/>
        <v>3.0317848410757948</v>
      </c>
      <c r="H117" s="9">
        <f t="shared" si="5"/>
        <v>1.7114914425427874</v>
      </c>
      <c r="I117" s="9">
        <f t="shared" si="6"/>
        <v>3.0317848410757948</v>
      </c>
      <c r="J117" s="6">
        <f t="shared" si="7"/>
        <v>31.451612903225808</v>
      </c>
      <c r="K117" s="18">
        <v>39</v>
      </c>
      <c r="L117" s="18" t="s">
        <v>335</v>
      </c>
      <c r="M117" s="18" t="s">
        <v>335</v>
      </c>
      <c r="N117" s="18" t="s">
        <v>335</v>
      </c>
    </row>
    <row r="118" spans="1:14" x14ac:dyDescent="0.25">
      <c r="A118" s="24">
        <v>12</v>
      </c>
      <c r="B118" s="2" t="s">
        <v>159</v>
      </c>
      <c r="C118" s="9">
        <v>46.8</v>
      </c>
      <c r="D118" s="18">
        <v>149</v>
      </c>
      <c r="E118" s="18">
        <v>143</v>
      </c>
      <c r="F118" s="18">
        <v>149</v>
      </c>
      <c r="G118" s="9">
        <f t="shared" si="4"/>
        <v>3.183760683760684</v>
      </c>
      <c r="H118" s="9">
        <f t="shared" si="5"/>
        <v>3.0555555555555558</v>
      </c>
      <c r="I118" s="9">
        <f t="shared" si="6"/>
        <v>3.183760683760684</v>
      </c>
      <c r="J118" s="6">
        <f t="shared" si="7"/>
        <v>33.557046979865774</v>
      </c>
      <c r="K118" s="18">
        <v>50</v>
      </c>
      <c r="L118" s="18" t="s">
        <v>335</v>
      </c>
      <c r="M118" s="18" t="s">
        <v>335</v>
      </c>
      <c r="N118" s="18" t="s">
        <v>335</v>
      </c>
    </row>
    <row r="119" spans="1:14" x14ac:dyDescent="0.25">
      <c r="A119" s="24">
        <v>13</v>
      </c>
      <c r="B119" s="2" t="s">
        <v>160</v>
      </c>
      <c r="C119" s="9">
        <v>40.1</v>
      </c>
      <c r="D119" s="18">
        <v>128</v>
      </c>
      <c r="E119" s="18">
        <v>123</v>
      </c>
      <c r="F119" s="18">
        <v>123</v>
      </c>
      <c r="G119" s="9">
        <f t="shared" si="4"/>
        <v>3.192019950124688</v>
      </c>
      <c r="H119" s="9">
        <f t="shared" si="5"/>
        <v>3.0673316708229423</v>
      </c>
      <c r="I119" s="9">
        <f t="shared" si="6"/>
        <v>3.0673316708229423</v>
      </c>
      <c r="J119" s="6">
        <f t="shared" si="7"/>
        <v>34.959349593495936</v>
      </c>
      <c r="K119" s="18">
        <v>43</v>
      </c>
      <c r="L119" s="18" t="s">
        <v>335</v>
      </c>
      <c r="M119" s="18" t="s">
        <v>335</v>
      </c>
      <c r="N119" s="18" t="s">
        <v>335</v>
      </c>
    </row>
    <row r="120" spans="1:14" ht="25.5" x14ac:dyDescent="0.25">
      <c r="A120" s="24">
        <v>14</v>
      </c>
      <c r="B120" s="2" t="s">
        <v>161</v>
      </c>
      <c r="C120" s="9">
        <v>75.5</v>
      </c>
      <c r="D120" s="18">
        <v>229</v>
      </c>
      <c r="E120" s="18">
        <v>229</v>
      </c>
      <c r="F120" s="18">
        <v>200</v>
      </c>
      <c r="G120" s="9">
        <f t="shared" si="4"/>
        <v>3.0331125827814569</v>
      </c>
      <c r="H120" s="9">
        <f t="shared" si="5"/>
        <v>3.0331125827814569</v>
      </c>
      <c r="I120" s="9">
        <f t="shared" si="6"/>
        <v>2.6490066225165565</v>
      </c>
      <c r="J120" s="6">
        <f t="shared" si="7"/>
        <v>12.5</v>
      </c>
      <c r="K120" s="18">
        <v>25</v>
      </c>
      <c r="L120" s="18" t="s">
        <v>335</v>
      </c>
      <c r="M120" s="18" t="s">
        <v>335</v>
      </c>
      <c r="N120" s="18" t="s">
        <v>335</v>
      </c>
    </row>
    <row r="121" spans="1:14" ht="25.5" x14ac:dyDescent="0.25">
      <c r="A121" s="24">
        <v>15</v>
      </c>
      <c r="B121" s="2" t="s">
        <v>162</v>
      </c>
      <c r="C121" s="9">
        <v>29.4</v>
      </c>
      <c r="D121" s="18">
        <v>89</v>
      </c>
      <c r="E121" s="18">
        <v>90</v>
      </c>
      <c r="F121" s="18">
        <v>101</v>
      </c>
      <c r="G121" s="9">
        <f t="shared" si="4"/>
        <v>3.0272108843537415</v>
      </c>
      <c r="H121" s="9">
        <f t="shared" si="5"/>
        <v>3.0612244897959187</v>
      </c>
      <c r="I121" s="9">
        <f t="shared" si="6"/>
        <v>3.435374149659864</v>
      </c>
      <c r="J121" s="6">
        <f t="shared" si="7"/>
        <v>24.752475247524753</v>
      </c>
      <c r="K121" s="18">
        <v>25</v>
      </c>
      <c r="L121" s="18" t="s">
        <v>335</v>
      </c>
      <c r="M121" s="18" t="s">
        <v>335</v>
      </c>
      <c r="N121" s="18" t="s">
        <v>335</v>
      </c>
    </row>
    <row r="122" spans="1:14" ht="25.5" x14ac:dyDescent="0.25">
      <c r="A122" s="24">
        <v>16</v>
      </c>
      <c r="B122" s="2" t="s">
        <v>163</v>
      </c>
      <c r="C122" s="9">
        <v>31.5</v>
      </c>
      <c r="D122" s="18">
        <v>96</v>
      </c>
      <c r="E122" s="18">
        <v>96</v>
      </c>
      <c r="F122" s="18">
        <v>107</v>
      </c>
      <c r="G122" s="9">
        <f t="shared" si="4"/>
        <v>3.0476190476190474</v>
      </c>
      <c r="H122" s="9">
        <f t="shared" si="5"/>
        <v>3.0476190476190474</v>
      </c>
      <c r="I122" s="9">
        <f t="shared" si="6"/>
        <v>3.3968253968253967</v>
      </c>
      <c r="J122" s="6">
        <f t="shared" si="7"/>
        <v>24.299065420560748</v>
      </c>
      <c r="K122" s="18">
        <v>26</v>
      </c>
      <c r="L122" s="18" t="s">
        <v>335</v>
      </c>
      <c r="M122" s="18" t="s">
        <v>335</v>
      </c>
      <c r="N122" s="18" t="s">
        <v>335</v>
      </c>
    </row>
    <row r="123" spans="1:14" ht="25.5" x14ac:dyDescent="0.25">
      <c r="A123" s="24">
        <v>17</v>
      </c>
      <c r="B123" s="2" t="s">
        <v>164</v>
      </c>
      <c r="C123" s="9">
        <v>56.6</v>
      </c>
      <c r="D123" s="18">
        <v>172</v>
      </c>
      <c r="E123" s="18">
        <v>173</v>
      </c>
      <c r="F123" s="18">
        <v>180</v>
      </c>
      <c r="G123" s="9">
        <f t="shared" si="4"/>
        <v>3.0388692579505299</v>
      </c>
      <c r="H123" s="9">
        <f t="shared" si="5"/>
        <v>3.0565371024734982</v>
      </c>
      <c r="I123" s="9">
        <f t="shared" si="6"/>
        <v>3.1802120141342756</v>
      </c>
      <c r="J123" s="6">
        <f t="shared" si="7"/>
        <v>25</v>
      </c>
      <c r="K123" s="18">
        <v>45</v>
      </c>
      <c r="L123" s="18" t="s">
        <v>335</v>
      </c>
      <c r="M123" s="18" t="s">
        <v>335</v>
      </c>
      <c r="N123" s="18" t="s">
        <v>335</v>
      </c>
    </row>
    <row r="124" spans="1:14" ht="25.5" x14ac:dyDescent="0.25">
      <c r="A124" s="24">
        <v>18</v>
      </c>
      <c r="B124" s="2" t="s">
        <v>283</v>
      </c>
      <c r="C124" s="9">
        <v>69.900000000000006</v>
      </c>
      <c r="D124" s="18">
        <v>212</v>
      </c>
      <c r="E124" s="18">
        <v>200</v>
      </c>
      <c r="F124" s="18">
        <v>200</v>
      </c>
      <c r="G124" s="9">
        <f t="shared" si="4"/>
        <v>3.032904148783977</v>
      </c>
      <c r="H124" s="9">
        <f t="shared" si="5"/>
        <v>2.8612303290414878</v>
      </c>
      <c r="I124" s="9">
        <f t="shared" si="6"/>
        <v>2.8612303290414878</v>
      </c>
      <c r="J124" s="6">
        <f t="shared" si="7"/>
        <v>25</v>
      </c>
      <c r="K124" s="18">
        <v>50</v>
      </c>
      <c r="L124" s="18" t="s">
        <v>335</v>
      </c>
      <c r="M124" s="18" t="s">
        <v>335</v>
      </c>
      <c r="N124" s="18" t="s">
        <v>335</v>
      </c>
    </row>
    <row r="125" spans="1:14" x14ac:dyDescent="0.25">
      <c r="A125" s="24">
        <v>19</v>
      </c>
      <c r="B125" s="2" t="s">
        <v>348</v>
      </c>
      <c r="C125" s="9">
        <v>41.8</v>
      </c>
      <c r="D125" s="18">
        <v>133</v>
      </c>
      <c r="E125" s="18">
        <v>128</v>
      </c>
      <c r="F125" s="18">
        <v>128</v>
      </c>
      <c r="G125" s="9">
        <f t="shared" si="4"/>
        <v>3.1818181818181821</v>
      </c>
      <c r="H125" s="9">
        <f t="shared" si="5"/>
        <v>3.062200956937799</v>
      </c>
      <c r="I125" s="9">
        <f t="shared" si="6"/>
        <v>3.062200956937799</v>
      </c>
      <c r="J125" s="6">
        <f t="shared" si="7"/>
        <v>27.34375</v>
      </c>
      <c r="K125" s="18">
        <v>35</v>
      </c>
      <c r="L125" s="18" t="s">
        <v>335</v>
      </c>
      <c r="M125" s="18" t="s">
        <v>335</v>
      </c>
      <c r="N125" s="18" t="s">
        <v>335</v>
      </c>
    </row>
    <row r="126" spans="1:14" ht="25.5" x14ac:dyDescent="0.25">
      <c r="A126" s="24">
        <v>20</v>
      </c>
      <c r="B126" s="2" t="s">
        <v>349</v>
      </c>
      <c r="C126" s="9">
        <v>51.1</v>
      </c>
      <c r="D126" s="18">
        <v>163</v>
      </c>
      <c r="E126" s="18">
        <v>156</v>
      </c>
      <c r="F126" s="18">
        <v>156</v>
      </c>
      <c r="G126" s="9">
        <f t="shared" si="4"/>
        <v>3.1898238747553815</v>
      </c>
      <c r="H126" s="9">
        <f t="shared" si="5"/>
        <v>3.0528375733855184</v>
      </c>
      <c r="I126" s="9">
        <f t="shared" si="6"/>
        <v>3.0528375733855184</v>
      </c>
      <c r="J126" s="6">
        <f t="shared" si="7"/>
        <v>28.846153846153847</v>
      </c>
      <c r="K126" s="18">
        <v>45</v>
      </c>
      <c r="L126" s="18" t="s">
        <v>335</v>
      </c>
      <c r="M126" s="18" t="s">
        <v>335</v>
      </c>
      <c r="N126" s="18" t="s">
        <v>335</v>
      </c>
    </row>
    <row r="127" spans="1:14" ht="25.5" x14ac:dyDescent="0.25">
      <c r="A127" s="24">
        <v>21</v>
      </c>
      <c r="B127" s="2" t="s">
        <v>165</v>
      </c>
      <c r="C127" s="9">
        <v>60</v>
      </c>
      <c r="D127" s="18">
        <v>182</v>
      </c>
      <c r="E127" s="18">
        <v>184</v>
      </c>
      <c r="F127" s="18">
        <v>184</v>
      </c>
      <c r="G127" s="9">
        <f t="shared" si="4"/>
        <v>3.0333333333333332</v>
      </c>
      <c r="H127" s="9">
        <f t="shared" si="5"/>
        <v>3.0666666666666669</v>
      </c>
      <c r="I127" s="9">
        <f t="shared" si="6"/>
        <v>3.0666666666666669</v>
      </c>
      <c r="J127" s="6">
        <f t="shared" si="7"/>
        <v>27.173913043478262</v>
      </c>
      <c r="K127" s="18">
        <v>50</v>
      </c>
      <c r="L127" s="18" t="s">
        <v>335</v>
      </c>
      <c r="M127" s="18" t="s">
        <v>335</v>
      </c>
      <c r="N127" s="18" t="s">
        <v>335</v>
      </c>
    </row>
    <row r="128" spans="1:14" x14ac:dyDescent="0.25">
      <c r="A128" s="24">
        <v>22</v>
      </c>
      <c r="B128" s="2" t="s">
        <v>166</v>
      </c>
      <c r="C128" s="9">
        <v>99.9</v>
      </c>
      <c r="D128" s="18">
        <v>220</v>
      </c>
      <c r="E128" s="18">
        <v>220</v>
      </c>
      <c r="F128" s="18">
        <v>220</v>
      </c>
      <c r="G128" s="9">
        <f t="shared" si="4"/>
        <v>2.2022022022022019</v>
      </c>
      <c r="H128" s="9">
        <f t="shared" si="5"/>
        <v>2.2022022022022019</v>
      </c>
      <c r="I128" s="9">
        <f t="shared" si="6"/>
        <v>2.2022022022022019</v>
      </c>
      <c r="J128" s="6">
        <f t="shared" si="7"/>
        <v>31.818181818181817</v>
      </c>
      <c r="K128" s="18">
        <v>70</v>
      </c>
      <c r="L128" s="18" t="s">
        <v>335</v>
      </c>
      <c r="M128" s="18" t="s">
        <v>335</v>
      </c>
      <c r="N128" s="18" t="s">
        <v>335</v>
      </c>
    </row>
    <row r="129" spans="1:14" x14ac:dyDescent="0.25">
      <c r="A129" s="24">
        <v>23</v>
      </c>
      <c r="B129" s="2" t="s">
        <v>167</v>
      </c>
      <c r="C129" s="9">
        <v>16.3</v>
      </c>
      <c r="D129" s="18">
        <v>30</v>
      </c>
      <c r="E129" s="18">
        <v>50</v>
      </c>
      <c r="F129" s="18">
        <v>50</v>
      </c>
      <c r="G129" s="9">
        <f t="shared" si="4"/>
        <v>1.8404907975460121</v>
      </c>
      <c r="H129" s="9">
        <f t="shared" si="5"/>
        <v>3.0674846625766872</v>
      </c>
      <c r="I129" s="9">
        <f t="shared" si="6"/>
        <v>3.0674846625766872</v>
      </c>
      <c r="J129" s="6">
        <f t="shared" si="7"/>
        <v>30</v>
      </c>
      <c r="K129" s="18">
        <v>15</v>
      </c>
      <c r="L129" s="18" t="s">
        <v>335</v>
      </c>
      <c r="M129" s="18" t="s">
        <v>335</v>
      </c>
      <c r="N129" s="18" t="s">
        <v>335</v>
      </c>
    </row>
    <row r="130" spans="1:14" ht="25.5" x14ac:dyDescent="0.25">
      <c r="A130" s="24" t="s">
        <v>47</v>
      </c>
      <c r="B130" s="3" t="s">
        <v>391</v>
      </c>
      <c r="C130" s="9">
        <v>72.400000000000006</v>
      </c>
      <c r="D130" s="18">
        <v>231</v>
      </c>
      <c r="E130" s="18">
        <v>222</v>
      </c>
      <c r="F130" s="18">
        <v>222</v>
      </c>
      <c r="G130" s="9">
        <f t="shared" si="4"/>
        <v>3.1906077348066297</v>
      </c>
      <c r="H130" s="9">
        <f t="shared" si="5"/>
        <v>3.0662983425414363</v>
      </c>
      <c r="I130" s="9">
        <f t="shared" si="6"/>
        <v>3.0662983425414363</v>
      </c>
      <c r="J130" s="6">
        <f t="shared" si="7"/>
        <v>32.882882882882882</v>
      </c>
      <c r="K130" s="18">
        <v>73</v>
      </c>
      <c r="L130" s="18" t="s">
        <v>335</v>
      </c>
      <c r="M130" s="18" t="s">
        <v>335</v>
      </c>
      <c r="N130" s="18" t="s">
        <v>335</v>
      </c>
    </row>
    <row r="131" spans="1:14" ht="25.5" x14ac:dyDescent="0.25">
      <c r="A131" s="24" t="s">
        <v>72</v>
      </c>
      <c r="B131" s="25" t="s">
        <v>12</v>
      </c>
      <c r="C131" s="27">
        <f>SUM(C132:C132)</f>
        <v>45</v>
      </c>
      <c r="D131" s="28">
        <f>SUM(D132:D132)</f>
        <v>144</v>
      </c>
      <c r="E131" s="28">
        <f>SUM(E132:E132)</f>
        <v>138</v>
      </c>
      <c r="F131" s="28">
        <f>SUM(F132:F132)</f>
        <v>140</v>
      </c>
      <c r="G131" s="9">
        <f t="shared" si="4"/>
        <v>3.2</v>
      </c>
      <c r="H131" s="9">
        <f t="shared" si="5"/>
        <v>3.0666666666666669</v>
      </c>
      <c r="I131" s="9">
        <f t="shared" si="6"/>
        <v>3.1111111111111112</v>
      </c>
      <c r="J131" s="6">
        <f t="shared" si="7"/>
        <v>28.571428571428573</v>
      </c>
      <c r="K131" s="18">
        <f>SUM(K132:K132)</f>
        <v>40</v>
      </c>
      <c r="L131" s="18" t="s">
        <v>335</v>
      </c>
      <c r="M131" s="18" t="s">
        <v>335</v>
      </c>
      <c r="N131" s="18" t="s">
        <v>335</v>
      </c>
    </row>
    <row r="132" spans="1:14" x14ac:dyDescent="0.25">
      <c r="A132" s="24" t="s">
        <v>392</v>
      </c>
      <c r="B132" s="2" t="s">
        <v>284</v>
      </c>
      <c r="C132" s="9">
        <v>45</v>
      </c>
      <c r="D132" s="28">
        <v>144</v>
      </c>
      <c r="E132" s="18">
        <v>138</v>
      </c>
      <c r="F132" s="18">
        <v>140</v>
      </c>
      <c r="G132" s="9">
        <f t="shared" si="4"/>
        <v>3.2</v>
      </c>
      <c r="H132" s="9">
        <f t="shared" si="5"/>
        <v>3.0666666666666669</v>
      </c>
      <c r="I132" s="9">
        <f t="shared" si="6"/>
        <v>3.1111111111111112</v>
      </c>
      <c r="J132" s="6">
        <f t="shared" si="7"/>
        <v>28.571428571428573</v>
      </c>
      <c r="K132" s="18">
        <v>40</v>
      </c>
      <c r="L132" s="18" t="s">
        <v>335</v>
      </c>
      <c r="M132" s="18" t="s">
        <v>335</v>
      </c>
      <c r="N132" s="18" t="s">
        <v>335</v>
      </c>
    </row>
    <row r="133" spans="1:14" ht="25.5" x14ac:dyDescent="0.25">
      <c r="A133" s="24" t="s">
        <v>17</v>
      </c>
      <c r="B133" s="25" t="s">
        <v>6</v>
      </c>
      <c r="C133" s="27">
        <f>SUM(C134:C156)</f>
        <v>1248.8</v>
      </c>
      <c r="D133" s="28">
        <f>SUM(D134:D156)</f>
        <v>2614</v>
      </c>
      <c r="E133" s="28">
        <f>SUM(E134:E156)</f>
        <v>2595</v>
      </c>
      <c r="F133" s="28">
        <f>SUM(F134:F156)</f>
        <v>2889</v>
      </c>
      <c r="G133" s="9">
        <f t="shared" si="4"/>
        <v>2.0932094811018578</v>
      </c>
      <c r="H133" s="9">
        <f t="shared" si="5"/>
        <v>2.0779948750800767</v>
      </c>
      <c r="I133" s="9">
        <f t="shared" si="6"/>
        <v>2.313420884048687</v>
      </c>
      <c r="J133" s="6">
        <f t="shared" si="7"/>
        <v>23.676012461059191</v>
      </c>
      <c r="K133" s="18">
        <f>SUM(K134:K156)</f>
        <v>684</v>
      </c>
      <c r="L133" s="18" t="s">
        <v>335</v>
      </c>
      <c r="M133" s="18" t="s">
        <v>335</v>
      </c>
      <c r="N133" s="18" t="s">
        <v>335</v>
      </c>
    </row>
    <row r="134" spans="1:14" ht="25.5" x14ac:dyDescent="0.25">
      <c r="A134" s="24" t="s">
        <v>31</v>
      </c>
      <c r="B134" s="2" t="s">
        <v>285</v>
      </c>
      <c r="C134" s="27">
        <v>31</v>
      </c>
      <c r="D134" s="28">
        <v>90</v>
      </c>
      <c r="E134" s="28">
        <v>90</v>
      </c>
      <c r="F134" s="28">
        <v>90</v>
      </c>
      <c r="G134" s="9">
        <f t="shared" si="4"/>
        <v>2.903225806451613</v>
      </c>
      <c r="H134" s="9">
        <f t="shared" si="5"/>
        <v>2.903225806451613</v>
      </c>
      <c r="I134" s="9">
        <f t="shared" si="6"/>
        <v>2.903225806451613</v>
      </c>
      <c r="J134" s="6">
        <f t="shared" si="7"/>
        <v>34.444444444444443</v>
      </c>
      <c r="K134" s="18">
        <v>31</v>
      </c>
      <c r="L134" s="18" t="s">
        <v>335</v>
      </c>
      <c r="M134" s="18" t="s">
        <v>335</v>
      </c>
      <c r="N134" s="18" t="s">
        <v>335</v>
      </c>
    </row>
    <row r="135" spans="1:14" x14ac:dyDescent="0.25">
      <c r="A135" s="24" t="s">
        <v>51</v>
      </c>
      <c r="B135" s="2" t="s">
        <v>168</v>
      </c>
      <c r="C135" s="9">
        <v>71.2</v>
      </c>
      <c r="D135" s="18">
        <v>207</v>
      </c>
      <c r="E135" s="18">
        <v>214</v>
      </c>
      <c r="F135" s="18">
        <v>225</v>
      </c>
      <c r="G135" s="9">
        <f t="shared" si="4"/>
        <v>2.9073033707865168</v>
      </c>
      <c r="H135" s="9">
        <f t="shared" si="5"/>
        <v>3.0056179775280896</v>
      </c>
      <c r="I135" s="9">
        <f t="shared" si="6"/>
        <v>3.1601123595505616</v>
      </c>
      <c r="J135" s="6">
        <f t="shared" si="7"/>
        <v>24.444444444444443</v>
      </c>
      <c r="K135" s="18">
        <v>55</v>
      </c>
      <c r="L135" s="18" t="s">
        <v>335</v>
      </c>
      <c r="M135" s="18" t="s">
        <v>335</v>
      </c>
      <c r="N135" s="18" t="s">
        <v>335</v>
      </c>
    </row>
    <row r="136" spans="1:14" x14ac:dyDescent="0.25">
      <c r="A136" s="24" t="s">
        <v>52</v>
      </c>
      <c r="B136" s="3" t="s">
        <v>350</v>
      </c>
      <c r="C136" s="27">
        <v>82.4</v>
      </c>
      <c r="D136" s="18">
        <v>168</v>
      </c>
      <c r="E136" s="18">
        <v>168</v>
      </c>
      <c r="F136" s="18">
        <v>168</v>
      </c>
      <c r="G136" s="9">
        <f t="shared" si="4"/>
        <v>2.0388349514563107</v>
      </c>
      <c r="H136" s="9">
        <f t="shared" si="5"/>
        <v>2.0388349514563107</v>
      </c>
      <c r="I136" s="9">
        <f t="shared" si="6"/>
        <v>2.0388349514563107</v>
      </c>
      <c r="J136" s="6">
        <f t="shared" si="7"/>
        <v>23.80952380952381</v>
      </c>
      <c r="K136" s="18">
        <v>40</v>
      </c>
      <c r="L136" s="18" t="s">
        <v>335</v>
      </c>
      <c r="M136" s="18" t="s">
        <v>335</v>
      </c>
      <c r="N136" s="18" t="s">
        <v>335</v>
      </c>
    </row>
    <row r="137" spans="1:14" x14ac:dyDescent="0.25">
      <c r="A137" s="24" t="s">
        <v>53</v>
      </c>
      <c r="B137" s="2" t="s">
        <v>169</v>
      </c>
      <c r="C137" s="9">
        <v>59</v>
      </c>
      <c r="D137" s="18">
        <v>172</v>
      </c>
      <c r="E137" s="18">
        <v>100</v>
      </c>
      <c r="F137" s="18">
        <v>170</v>
      </c>
      <c r="G137" s="9">
        <f t="shared" si="4"/>
        <v>2.9152542372881354</v>
      </c>
      <c r="H137" s="9">
        <f t="shared" si="5"/>
        <v>1.6949152542372881</v>
      </c>
      <c r="I137" s="9">
        <f t="shared" si="6"/>
        <v>2.8813559322033897</v>
      </c>
      <c r="J137" s="6">
        <f t="shared" si="7"/>
        <v>17.647058823529413</v>
      </c>
      <c r="K137" s="18">
        <v>30</v>
      </c>
      <c r="L137" s="18" t="s">
        <v>335</v>
      </c>
      <c r="M137" s="18" t="s">
        <v>335</v>
      </c>
      <c r="N137" s="18" t="s">
        <v>335</v>
      </c>
    </row>
    <row r="138" spans="1:14" x14ac:dyDescent="0.25">
      <c r="A138" s="24" t="s">
        <v>54</v>
      </c>
      <c r="B138" s="2" t="s">
        <v>170</v>
      </c>
      <c r="C138" s="9">
        <v>8.1999999999999993</v>
      </c>
      <c r="D138" s="18">
        <v>20</v>
      </c>
      <c r="E138" s="18">
        <v>15</v>
      </c>
      <c r="F138" s="18">
        <v>20</v>
      </c>
      <c r="G138" s="9">
        <f t="shared" si="4"/>
        <v>2.4390243902439028</v>
      </c>
      <c r="H138" s="9">
        <f t="shared" si="5"/>
        <v>1.8292682926829269</v>
      </c>
      <c r="I138" s="9">
        <f t="shared" si="6"/>
        <v>2.4390243902439028</v>
      </c>
      <c r="J138" s="6">
        <f t="shared" si="7"/>
        <v>0</v>
      </c>
      <c r="K138" s="18">
        <v>0</v>
      </c>
      <c r="L138" s="18" t="s">
        <v>335</v>
      </c>
      <c r="M138" s="18" t="s">
        <v>335</v>
      </c>
      <c r="N138" s="18" t="s">
        <v>335</v>
      </c>
    </row>
    <row r="139" spans="1:14" x14ac:dyDescent="0.25">
      <c r="A139" s="24" t="s">
        <v>55</v>
      </c>
      <c r="B139" s="2" t="s">
        <v>171</v>
      </c>
      <c r="C139" s="9">
        <v>62</v>
      </c>
      <c r="D139" s="18">
        <v>120</v>
      </c>
      <c r="E139" s="18">
        <v>120</v>
      </c>
      <c r="F139" s="18">
        <v>175</v>
      </c>
      <c r="G139" s="9">
        <f t="shared" si="4"/>
        <v>1.935483870967742</v>
      </c>
      <c r="H139" s="9">
        <f t="shared" si="5"/>
        <v>1.935483870967742</v>
      </c>
      <c r="I139" s="9">
        <f t="shared" si="6"/>
        <v>2.8225806451612905</v>
      </c>
      <c r="J139" s="6">
        <f t="shared" si="7"/>
        <v>20</v>
      </c>
      <c r="K139" s="18">
        <v>35</v>
      </c>
      <c r="L139" s="18" t="s">
        <v>335</v>
      </c>
      <c r="M139" s="18" t="s">
        <v>335</v>
      </c>
      <c r="N139" s="18" t="s">
        <v>335</v>
      </c>
    </row>
    <row r="140" spans="1:14" x14ac:dyDescent="0.25">
      <c r="A140" s="24" t="s">
        <v>56</v>
      </c>
      <c r="B140" s="2" t="s">
        <v>172</v>
      </c>
      <c r="C140" s="9">
        <v>57</v>
      </c>
      <c r="D140" s="18">
        <v>100</v>
      </c>
      <c r="E140" s="18">
        <v>100</v>
      </c>
      <c r="F140" s="18">
        <v>110</v>
      </c>
      <c r="G140" s="9">
        <f t="shared" ref="G140:G203" si="8">D140/C140</f>
        <v>1.7543859649122806</v>
      </c>
      <c r="H140" s="9">
        <f t="shared" ref="H140:H203" si="9">E140/C140</f>
        <v>1.7543859649122806</v>
      </c>
      <c r="I140" s="9">
        <f t="shared" ref="I140:I203" si="10">F140/C140</f>
        <v>1.9298245614035088</v>
      </c>
      <c r="J140" s="6">
        <f t="shared" si="7"/>
        <v>18.181818181818183</v>
      </c>
      <c r="K140" s="18">
        <v>20</v>
      </c>
      <c r="L140" s="18" t="s">
        <v>335</v>
      </c>
      <c r="M140" s="18" t="s">
        <v>335</v>
      </c>
      <c r="N140" s="18" t="s">
        <v>335</v>
      </c>
    </row>
    <row r="141" spans="1:14" x14ac:dyDescent="0.25">
      <c r="A141" s="24" t="s">
        <v>57</v>
      </c>
      <c r="B141" s="2" t="s">
        <v>173</v>
      </c>
      <c r="C141" s="9">
        <v>23</v>
      </c>
      <c r="D141" s="18">
        <v>67</v>
      </c>
      <c r="E141" s="18">
        <v>69</v>
      </c>
      <c r="F141" s="18">
        <v>70</v>
      </c>
      <c r="G141" s="9">
        <f t="shared" si="8"/>
        <v>2.9130434782608696</v>
      </c>
      <c r="H141" s="9">
        <f t="shared" si="9"/>
        <v>3</v>
      </c>
      <c r="I141" s="9">
        <f t="shared" si="10"/>
        <v>3.0434782608695654</v>
      </c>
      <c r="J141" s="6">
        <f t="shared" si="7"/>
        <v>28.571428571428573</v>
      </c>
      <c r="K141" s="18">
        <v>20</v>
      </c>
      <c r="L141" s="18" t="s">
        <v>335</v>
      </c>
      <c r="M141" s="18" t="s">
        <v>335</v>
      </c>
      <c r="N141" s="18" t="s">
        <v>335</v>
      </c>
    </row>
    <row r="142" spans="1:14" ht="25.5" x14ac:dyDescent="0.25">
      <c r="A142" s="24" t="s">
        <v>58</v>
      </c>
      <c r="B142" s="2" t="s">
        <v>286</v>
      </c>
      <c r="C142" s="9">
        <v>31.7</v>
      </c>
      <c r="D142" s="18">
        <v>65</v>
      </c>
      <c r="E142" s="18">
        <v>95</v>
      </c>
      <c r="F142" s="18">
        <v>104</v>
      </c>
      <c r="G142" s="9">
        <f t="shared" si="8"/>
        <v>2.0504731861198739</v>
      </c>
      <c r="H142" s="9">
        <f t="shared" si="9"/>
        <v>2.9968454258675079</v>
      </c>
      <c r="I142" s="9">
        <f t="shared" si="10"/>
        <v>3.2807570977917981</v>
      </c>
      <c r="J142" s="6">
        <f t="shared" si="7"/>
        <v>25</v>
      </c>
      <c r="K142" s="18">
        <v>26</v>
      </c>
      <c r="L142" s="18" t="s">
        <v>335</v>
      </c>
      <c r="M142" s="18" t="s">
        <v>335</v>
      </c>
      <c r="N142" s="18" t="s">
        <v>335</v>
      </c>
    </row>
    <row r="143" spans="1:14" x14ac:dyDescent="0.25">
      <c r="A143" s="24" t="s">
        <v>59</v>
      </c>
      <c r="B143" s="2" t="s">
        <v>174</v>
      </c>
      <c r="C143" s="9">
        <v>81.7</v>
      </c>
      <c r="D143" s="18">
        <v>70</v>
      </c>
      <c r="E143" s="18">
        <v>80</v>
      </c>
      <c r="F143" s="18">
        <v>88</v>
      </c>
      <c r="G143" s="9">
        <f t="shared" si="8"/>
        <v>0.85679314565483478</v>
      </c>
      <c r="H143" s="9">
        <f t="shared" si="9"/>
        <v>0.97919216646266827</v>
      </c>
      <c r="I143" s="9">
        <f t="shared" si="10"/>
        <v>1.0771113831089352</v>
      </c>
      <c r="J143" s="6">
        <f t="shared" si="7"/>
        <v>28.40909090909091</v>
      </c>
      <c r="K143" s="18">
        <v>25</v>
      </c>
      <c r="L143" s="18" t="s">
        <v>335</v>
      </c>
      <c r="M143" s="18" t="s">
        <v>335</v>
      </c>
      <c r="N143" s="18" t="s">
        <v>335</v>
      </c>
    </row>
    <row r="144" spans="1:14" x14ac:dyDescent="0.25">
      <c r="A144" s="24" t="s">
        <v>60</v>
      </c>
      <c r="B144" s="2" t="s">
        <v>175</v>
      </c>
      <c r="C144" s="9">
        <v>50.1</v>
      </c>
      <c r="D144" s="18">
        <v>75</v>
      </c>
      <c r="E144" s="18">
        <v>75</v>
      </c>
      <c r="F144" s="18">
        <v>75</v>
      </c>
      <c r="G144" s="9">
        <f t="shared" si="8"/>
        <v>1.4970059880239521</v>
      </c>
      <c r="H144" s="9">
        <f t="shared" si="9"/>
        <v>1.4970059880239521</v>
      </c>
      <c r="I144" s="9">
        <f t="shared" si="10"/>
        <v>1.4970059880239521</v>
      </c>
      <c r="J144" s="6">
        <f t="shared" ref="J144:J208" si="11">K144*100/F144</f>
        <v>33.333333333333336</v>
      </c>
      <c r="K144" s="18">
        <v>25</v>
      </c>
      <c r="L144" s="18" t="s">
        <v>335</v>
      </c>
      <c r="M144" s="18" t="s">
        <v>335</v>
      </c>
      <c r="N144" s="18" t="s">
        <v>335</v>
      </c>
    </row>
    <row r="145" spans="1:14" x14ac:dyDescent="0.25">
      <c r="A145" s="24" t="s">
        <v>49</v>
      </c>
      <c r="B145" s="3" t="s">
        <v>351</v>
      </c>
      <c r="C145" s="27">
        <v>13.9</v>
      </c>
      <c r="D145" s="18">
        <v>40</v>
      </c>
      <c r="E145" s="18">
        <v>29</v>
      </c>
      <c r="F145" s="18">
        <v>40</v>
      </c>
      <c r="G145" s="9">
        <f t="shared" si="8"/>
        <v>2.8776978417266186</v>
      </c>
      <c r="H145" s="9">
        <f t="shared" si="9"/>
        <v>2.0863309352517985</v>
      </c>
      <c r="I145" s="9">
        <f t="shared" si="10"/>
        <v>2.8776978417266186</v>
      </c>
      <c r="J145" s="6">
        <f t="shared" si="11"/>
        <v>35</v>
      </c>
      <c r="K145" s="18">
        <v>14</v>
      </c>
      <c r="L145" s="18" t="s">
        <v>335</v>
      </c>
      <c r="M145" s="18" t="s">
        <v>335</v>
      </c>
      <c r="N145" s="18" t="s">
        <v>335</v>
      </c>
    </row>
    <row r="146" spans="1:14" ht="25.5" x14ac:dyDescent="0.25">
      <c r="A146" s="24" t="s">
        <v>61</v>
      </c>
      <c r="B146" s="2" t="s">
        <v>176</v>
      </c>
      <c r="C146" s="9">
        <v>97.3</v>
      </c>
      <c r="D146" s="18">
        <v>220</v>
      </c>
      <c r="E146" s="18">
        <v>230</v>
      </c>
      <c r="F146" s="18">
        <v>225</v>
      </c>
      <c r="G146" s="9">
        <f t="shared" si="8"/>
        <v>2.2610483042137721</v>
      </c>
      <c r="H146" s="9">
        <f t="shared" si="9"/>
        <v>2.3638232271325799</v>
      </c>
      <c r="I146" s="9">
        <f t="shared" si="10"/>
        <v>2.3124357656731758</v>
      </c>
      <c r="J146" s="6">
        <f t="shared" si="11"/>
        <v>26.666666666666668</v>
      </c>
      <c r="K146" s="18">
        <v>60</v>
      </c>
      <c r="L146" s="18" t="s">
        <v>335</v>
      </c>
      <c r="M146" s="18" t="s">
        <v>335</v>
      </c>
      <c r="N146" s="18" t="s">
        <v>335</v>
      </c>
    </row>
    <row r="147" spans="1:14" x14ac:dyDescent="0.25">
      <c r="A147" s="24" t="s">
        <v>62</v>
      </c>
      <c r="B147" s="2" t="s">
        <v>177</v>
      </c>
      <c r="C147" s="9">
        <v>36.9</v>
      </c>
      <c r="D147" s="18">
        <v>75</v>
      </c>
      <c r="E147" s="18">
        <v>75</v>
      </c>
      <c r="F147" s="18">
        <v>75</v>
      </c>
      <c r="G147" s="9">
        <f t="shared" si="8"/>
        <v>2.0325203252032522</v>
      </c>
      <c r="H147" s="9">
        <f t="shared" si="9"/>
        <v>2.0325203252032522</v>
      </c>
      <c r="I147" s="9">
        <f t="shared" si="10"/>
        <v>2.0325203252032522</v>
      </c>
      <c r="J147" s="6">
        <f t="shared" si="11"/>
        <v>20</v>
      </c>
      <c r="K147" s="18">
        <v>15</v>
      </c>
      <c r="L147" s="18" t="s">
        <v>335</v>
      </c>
      <c r="M147" s="18" t="s">
        <v>335</v>
      </c>
      <c r="N147" s="18" t="s">
        <v>335</v>
      </c>
    </row>
    <row r="148" spans="1:14" ht="25.5" x14ac:dyDescent="0.25">
      <c r="A148" s="24" t="s">
        <v>63</v>
      </c>
      <c r="B148" s="2" t="s">
        <v>178</v>
      </c>
      <c r="C148" s="9">
        <v>50.7</v>
      </c>
      <c r="D148" s="18">
        <v>80</v>
      </c>
      <c r="E148" s="18">
        <v>80</v>
      </c>
      <c r="F148" s="18">
        <v>80</v>
      </c>
      <c r="G148" s="9">
        <f t="shared" si="8"/>
        <v>1.5779092702169624</v>
      </c>
      <c r="H148" s="9">
        <f t="shared" si="9"/>
        <v>1.5779092702169624</v>
      </c>
      <c r="I148" s="9">
        <f t="shared" si="10"/>
        <v>1.5779092702169624</v>
      </c>
      <c r="J148" s="6">
        <f t="shared" si="11"/>
        <v>25</v>
      </c>
      <c r="K148" s="18">
        <v>20</v>
      </c>
      <c r="L148" s="18" t="s">
        <v>335</v>
      </c>
      <c r="M148" s="18" t="s">
        <v>335</v>
      </c>
      <c r="N148" s="18" t="s">
        <v>335</v>
      </c>
    </row>
    <row r="149" spans="1:14" ht="25.5" x14ac:dyDescent="0.25">
      <c r="A149" s="24" t="s">
        <v>64</v>
      </c>
      <c r="B149" s="2" t="s">
        <v>287</v>
      </c>
      <c r="C149" s="9">
        <v>15.2</v>
      </c>
      <c r="D149" s="18">
        <v>23</v>
      </c>
      <c r="E149" s="18">
        <v>23</v>
      </c>
      <c r="F149" s="18">
        <v>34</v>
      </c>
      <c r="G149" s="9">
        <f t="shared" si="8"/>
        <v>1.5131578947368423</v>
      </c>
      <c r="H149" s="9">
        <f t="shared" si="9"/>
        <v>1.5131578947368423</v>
      </c>
      <c r="I149" s="9">
        <f t="shared" si="10"/>
        <v>2.236842105263158</v>
      </c>
      <c r="J149" s="6">
        <f t="shared" si="11"/>
        <v>29.411764705882351</v>
      </c>
      <c r="K149" s="18">
        <v>10</v>
      </c>
      <c r="L149" s="18" t="s">
        <v>335</v>
      </c>
      <c r="M149" s="18" t="s">
        <v>335</v>
      </c>
      <c r="N149" s="18" t="s">
        <v>335</v>
      </c>
    </row>
    <row r="150" spans="1:14" x14ac:dyDescent="0.25">
      <c r="A150" s="24" t="s">
        <v>65</v>
      </c>
      <c r="B150" s="2" t="s">
        <v>179</v>
      </c>
      <c r="C150" s="9">
        <v>45.4</v>
      </c>
      <c r="D150" s="18">
        <v>110</v>
      </c>
      <c r="E150" s="18">
        <v>119</v>
      </c>
      <c r="F150" s="18">
        <v>120</v>
      </c>
      <c r="G150" s="9">
        <f t="shared" si="8"/>
        <v>2.4229074889867843</v>
      </c>
      <c r="H150" s="9">
        <f t="shared" si="9"/>
        <v>2.6211453744493394</v>
      </c>
      <c r="I150" s="9">
        <f t="shared" si="10"/>
        <v>2.643171806167401</v>
      </c>
      <c r="J150" s="6">
        <f t="shared" si="11"/>
        <v>25</v>
      </c>
      <c r="K150" s="18">
        <v>30</v>
      </c>
      <c r="L150" s="18" t="s">
        <v>335</v>
      </c>
      <c r="M150" s="18" t="s">
        <v>335</v>
      </c>
      <c r="N150" s="18" t="s">
        <v>335</v>
      </c>
    </row>
    <row r="151" spans="1:14" x14ac:dyDescent="0.25">
      <c r="A151" s="24" t="s">
        <v>66</v>
      </c>
      <c r="B151" s="2" t="s">
        <v>180</v>
      </c>
      <c r="C151" s="9">
        <v>25.2</v>
      </c>
      <c r="D151" s="18">
        <v>61</v>
      </c>
      <c r="E151" s="18">
        <v>61</v>
      </c>
      <c r="F151" s="18">
        <v>61</v>
      </c>
      <c r="G151" s="9">
        <f t="shared" si="8"/>
        <v>2.4206349206349209</v>
      </c>
      <c r="H151" s="9">
        <f t="shared" si="9"/>
        <v>2.4206349206349209</v>
      </c>
      <c r="I151" s="9">
        <f t="shared" si="10"/>
        <v>2.4206349206349209</v>
      </c>
      <c r="J151" s="6">
        <f t="shared" si="11"/>
        <v>29.508196721311474</v>
      </c>
      <c r="K151" s="18">
        <v>18</v>
      </c>
      <c r="L151" s="18" t="s">
        <v>335</v>
      </c>
      <c r="M151" s="18" t="s">
        <v>335</v>
      </c>
      <c r="N151" s="18" t="s">
        <v>335</v>
      </c>
    </row>
    <row r="152" spans="1:14" x14ac:dyDescent="0.25">
      <c r="A152" s="24" t="s">
        <v>67</v>
      </c>
      <c r="B152" s="2" t="s">
        <v>181</v>
      </c>
      <c r="C152" s="9">
        <v>57</v>
      </c>
      <c r="D152" s="18">
        <v>138</v>
      </c>
      <c r="E152" s="18">
        <v>138</v>
      </c>
      <c r="F152" s="18">
        <v>138</v>
      </c>
      <c r="G152" s="9">
        <f t="shared" si="8"/>
        <v>2.4210526315789473</v>
      </c>
      <c r="H152" s="9">
        <f t="shared" si="9"/>
        <v>2.4210526315789473</v>
      </c>
      <c r="I152" s="9">
        <f t="shared" si="10"/>
        <v>2.4210526315789473</v>
      </c>
      <c r="J152" s="6">
        <f t="shared" si="11"/>
        <v>29.710144927536231</v>
      </c>
      <c r="K152" s="18">
        <v>41</v>
      </c>
      <c r="L152" s="18" t="s">
        <v>335</v>
      </c>
      <c r="M152" s="18" t="s">
        <v>335</v>
      </c>
      <c r="N152" s="18" t="s">
        <v>335</v>
      </c>
    </row>
    <row r="153" spans="1:14" x14ac:dyDescent="0.25">
      <c r="A153" s="24" t="s">
        <v>68</v>
      </c>
      <c r="B153" s="2" t="s">
        <v>182</v>
      </c>
      <c r="C153" s="9">
        <v>54.6</v>
      </c>
      <c r="D153" s="18">
        <v>140</v>
      </c>
      <c r="E153" s="18">
        <v>140</v>
      </c>
      <c r="F153" s="18">
        <v>140</v>
      </c>
      <c r="G153" s="9">
        <f t="shared" si="8"/>
        <v>2.5641025641025639</v>
      </c>
      <c r="H153" s="9">
        <f t="shared" si="9"/>
        <v>2.5641025641025639</v>
      </c>
      <c r="I153" s="9">
        <f t="shared" si="10"/>
        <v>2.5641025641025639</v>
      </c>
      <c r="J153" s="6">
        <f t="shared" si="11"/>
        <v>35</v>
      </c>
      <c r="K153" s="18">
        <v>49</v>
      </c>
      <c r="L153" s="18" t="s">
        <v>335</v>
      </c>
      <c r="M153" s="18" t="s">
        <v>335</v>
      </c>
      <c r="N153" s="18" t="s">
        <v>335</v>
      </c>
    </row>
    <row r="154" spans="1:14" ht="25.5" x14ac:dyDescent="0.25">
      <c r="A154" s="24" t="s">
        <v>69</v>
      </c>
      <c r="B154" s="2" t="s">
        <v>183</v>
      </c>
      <c r="C154" s="9">
        <v>60</v>
      </c>
      <c r="D154" s="18">
        <v>80</v>
      </c>
      <c r="E154" s="18">
        <v>80</v>
      </c>
      <c r="F154" s="18">
        <v>110</v>
      </c>
      <c r="G154" s="9">
        <f t="shared" si="8"/>
        <v>1.3333333333333333</v>
      </c>
      <c r="H154" s="9">
        <f t="shared" si="9"/>
        <v>1.3333333333333333</v>
      </c>
      <c r="I154" s="9">
        <f t="shared" si="10"/>
        <v>1.8333333333333333</v>
      </c>
      <c r="J154" s="6">
        <f t="shared" si="11"/>
        <v>18.181818181818183</v>
      </c>
      <c r="K154" s="18">
        <v>20</v>
      </c>
      <c r="L154" s="18" t="s">
        <v>335</v>
      </c>
      <c r="M154" s="18" t="s">
        <v>335</v>
      </c>
      <c r="N154" s="18" t="s">
        <v>335</v>
      </c>
    </row>
    <row r="155" spans="1:14" ht="25.5" x14ac:dyDescent="0.25">
      <c r="A155" s="24" t="s">
        <v>70</v>
      </c>
      <c r="B155" s="2" t="s">
        <v>184</v>
      </c>
      <c r="C155" s="9">
        <v>13.5</v>
      </c>
      <c r="D155" s="18">
        <v>40</v>
      </c>
      <c r="E155" s="18">
        <v>41</v>
      </c>
      <c r="F155" s="18">
        <v>44</v>
      </c>
      <c r="G155" s="9">
        <f t="shared" si="8"/>
        <v>2.9629629629629628</v>
      </c>
      <c r="H155" s="9">
        <f t="shared" si="9"/>
        <v>3.0370370370370372</v>
      </c>
      <c r="I155" s="9">
        <f t="shared" si="10"/>
        <v>3.2592592592592591</v>
      </c>
      <c r="J155" s="6">
        <f t="shared" si="11"/>
        <v>22.727272727272727</v>
      </c>
      <c r="K155" s="18">
        <v>10</v>
      </c>
      <c r="L155" s="18" t="s">
        <v>335</v>
      </c>
      <c r="M155" s="18" t="s">
        <v>335</v>
      </c>
      <c r="N155" s="18" t="s">
        <v>335</v>
      </c>
    </row>
    <row r="156" spans="1:14" ht="25.5" x14ac:dyDescent="0.25">
      <c r="A156" s="24" t="s">
        <v>71</v>
      </c>
      <c r="B156" s="25" t="s">
        <v>12</v>
      </c>
      <c r="C156" s="27">
        <f>SUM(C157:C158)</f>
        <v>221.8</v>
      </c>
      <c r="D156" s="28">
        <f>SUM(D157:D158)</f>
        <v>453</v>
      </c>
      <c r="E156" s="28">
        <f>SUM(E157:E158)</f>
        <v>453</v>
      </c>
      <c r="F156" s="28">
        <f>SUM(F157:F158)</f>
        <v>527</v>
      </c>
      <c r="G156" s="9">
        <f t="shared" si="8"/>
        <v>2.042380522993688</v>
      </c>
      <c r="H156" s="9">
        <f t="shared" si="9"/>
        <v>2.042380522993688</v>
      </c>
      <c r="I156" s="9">
        <f t="shared" si="10"/>
        <v>2.3760144274120827</v>
      </c>
      <c r="J156" s="6">
        <f t="shared" si="11"/>
        <v>17.077798861480076</v>
      </c>
      <c r="K156" s="18">
        <f>SUM(K157:K158)</f>
        <v>90</v>
      </c>
      <c r="L156" s="18" t="s">
        <v>335</v>
      </c>
      <c r="M156" s="18" t="s">
        <v>335</v>
      </c>
      <c r="N156" s="18" t="s">
        <v>335</v>
      </c>
    </row>
    <row r="157" spans="1:14" x14ac:dyDescent="0.25">
      <c r="A157" s="24" t="s">
        <v>347</v>
      </c>
      <c r="B157" s="2" t="s">
        <v>185</v>
      </c>
      <c r="C157" s="27">
        <v>100.3</v>
      </c>
      <c r="D157" s="18">
        <v>205</v>
      </c>
      <c r="E157" s="18">
        <v>205</v>
      </c>
      <c r="F157" s="18">
        <v>257</v>
      </c>
      <c r="G157" s="9">
        <f t="shared" si="8"/>
        <v>2.0438683948155534</v>
      </c>
      <c r="H157" s="9">
        <f t="shared" si="9"/>
        <v>2.0438683948155534</v>
      </c>
      <c r="I157" s="9">
        <f t="shared" si="10"/>
        <v>2.5623130608175475</v>
      </c>
      <c r="J157" s="6">
        <f t="shared" si="11"/>
        <v>15.56420233463035</v>
      </c>
      <c r="K157" s="18">
        <v>40</v>
      </c>
      <c r="L157" s="18" t="s">
        <v>335</v>
      </c>
      <c r="M157" s="18" t="s">
        <v>335</v>
      </c>
      <c r="N157" s="18" t="s">
        <v>335</v>
      </c>
    </row>
    <row r="158" spans="1:14" x14ac:dyDescent="0.25">
      <c r="A158" s="24" t="s">
        <v>352</v>
      </c>
      <c r="B158" s="2" t="s">
        <v>186</v>
      </c>
      <c r="C158" s="27">
        <v>121.5</v>
      </c>
      <c r="D158" s="18">
        <v>248</v>
      </c>
      <c r="E158" s="18">
        <v>248</v>
      </c>
      <c r="F158" s="18">
        <v>270</v>
      </c>
      <c r="G158" s="9">
        <f t="shared" si="8"/>
        <v>2.0411522633744856</v>
      </c>
      <c r="H158" s="9">
        <f t="shared" si="9"/>
        <v>2.0411522633744856</v>
      </c>
      <c r="I158" s="9">
        <f t="shared" si="10"/>
        <v>2.2222222222222223</v>
      </c>
      <c r="J158" s="6">
        <f t="shared" si="11"/>
        <v>18.518518518518519</v>
      </c>
      <c r="K158" s="18">
        <v>50</v>
      </c>
      <c r="L158" s="18" t="s">
        <v>335</v>
      </c>
      <c r="M158" s="18" t="s">
        <v>335</v>
      </c>
      <c r="N158" s="18" t="s">
        <v>335</v>
      </c>
    </row>
    <row r="159" spans="1:14" ht="25.5" x14ac:dyDescent="0.25">
      <c r="A159" s="24" t="s">
        <v>18</v>
      </c>
      <c r="B159" s="25" t="s">
        <v>7</v>
      </c>
      <c r="C159" s="9">
        <f>SUM(C160:C197)</f>
        <v>2986.7000000000003</v>
      </c>
      <c r="D159" s="18">
        <f>SUM(D160:D197)</f>
        <v>6538</v>
      </c>
      <c r="E159" s="18">
        <f>SUM(E160:E197)</f>
        <v>7715</v>
      </c>
      <c r="F159" s="18">
        <f>SUM(F160:F197)</f>
        <v>7614</v>
      </c>
      <c r="G159" s="9">
        <f t="shared" si="8"/>
        <v>2.1890380687715538</v>
      </c>
      <c r="H159" s="9">
        <f t="shared" si="9"/>
        <v>2.5831184919811161</v>
      </c>
      <c r="I159" s="9">
        <f t="shared" si="10"/>
        <v>2.549301905112666</v>
      </c>
      <c r="J159" s="6">
        <f t="shared" si="11"/>
        <v>24.008405568689255</v>
      </c>
      <c r="K159" s="18">
        <f>SUM(K160:K197)</f>
        <v>1828</v>
      </c>
      <c r="L159" s="18" t="s">
        <v>335</v>
      </c>
      <c r="M159" s="18" t="s">
        <v>335</v>
      </c>
      <c r="N159" s="18" t="s">
        <v>335</v>
      </c>
    </row>
    <row r="160" spans="1:14" ht="25.5" x14ac:dyDescent="0.25">
      <c r="A160" s="24" t="s">
        <v>31</v>
      </c>
      <c r="B160" s="2" t="s">
        <v>288</v>
      </c>
      <c r="C160" s="9">
        <v>428</v>
      </c>
      <c r="D160" s="18">
        <v>967</v>
      </c>
      <c r="E160" s="18">
        <v>1391</v>
      </c>
      <c r="F160" s="18">
        <v>1400</v>
      </c>
      <c r="G160" s="9">
        <f t="shared" si="8"/>
        <v>2.2593457943925235</v>
      </c>
      <c r="H160" s="9">
        <f t="shared" si="9"/>
        <v>3.25</v>
      </c>
      <c r="I160" s="9">
        <f t="shared" si="10"/>
        <v>3.2710280373831777</v>
      </c>
      <c r="J160" s="6">
        <f t="shared" si="11"/>
        <v>20</v>
      </c>
      <c r="K160" s="18">
        <v>280</v>
      </c>
      <c r="L160" s="18" t="s">
        <v>335</v>
      </c>
      <c r="M160" s="18" t="s">
        <v>335</v>
      </c>
      <c r="N160" s="18" t="s">
        <v>335</v>
      </c>
    </row>
    <row r="161" spans="1:14" x14ac:dyDescent="0.25">
      <c r="A161" s="24" t="s">
        <v>51</v>
      </c>
      <c r="B161" s="2" t="s">
        <v>187</v>
      </c>
      <c r="C161" s="9">
        <v>53</v>
      </c>
      <c r="D161" s="18">
        <v>134</v>
      </c>
      <c r="E161" s="18">
        <v>172</v>
      </c>
      <c r="F161" s="18">
        <v>173</v>
      </c>
      <c r="G161" s="9">
        <f t="shared" si="8"/>
        <v>2.5283018867924527</v>
      </c>
      <c r="H161" s="9">
        <f t="shared" si="9"/>
        <v>3.2452830188679247</v>
      </c>
      <c r="I161" s="9">
        <f t="shared" si="10"/>
        <v>3.2641509433962264</v>
      </c>
      <c r="J161" s="6">
        <f t="shared" si="11"/>
        <v>31.791907514450866</v>
      </c>
      <c r="K161" s="18">
        <v>55</v>
      </c>
      <c r="L161" s="18" t="s">
        <v>335</v>
      </c>
      <c r="M161" s="18" t="s">
        <v>335</v>
      </c>
      <c r="N161" s="18" t="s">
        <v>335</v>
      </c>
    </row>
    <row r="162" spans="1:14" ht="25.5" x14ac:dyDescent="0.25">
      <c r="A162" s="24" t="s">
        <v>52</v>
      </c>
      <c r="B162" s="2" t="s">
        <v>188</v>
      </c>
      <c r="C162" s="20">
        <v>21.5</v>
      </c>
      <c r="D162" s="18">
        <v>54</v>
      </c>
      <c r="E162" s="18">
        <v>70</v>
      </c>
      <c r="F162" s="18">
        <v>70</v>
      </c>
      <c r="G162" s="9">
        <f t="shared" si="8"/>
        <v>2.5116279069767442</v>
      </c>
      <c r="H162" s="9">
        <f t="shared" si="9"/>
        <v>3.2558139534883721</v>
      </c>
      <c r="I162" s="9">
        <f t="shared" si="10"/>
        <v>3.2558139534883721</v>
      </c>
      <c r="J162" s="6">
        <f t="shared" si="11"/>
        <v>34.285714285714285</v>
      </c>
      <c r="K162" s="18">
        <v>24</v>
      </c>
      <c r="L162" s="18" t="s">
        <v>335</v>
      </c>
      <c r="M162" s="18" t="s">
        <v>335</v>
      </c>
      <c r="N162" s="18" t="s">
        <v>335</v>
      </c>
    </row>
    <row r="163" spans="1:14" x14ac:dyDescent="0.25">
      <c r="A163" s="24" t="s">
        <v>53</v>
      </c>
      <c r="B163" s="2" t="s">
        <v>189</v>
      </c>
      <c r="C163" s="9">
        <v>97.7</v>
      </c>
      <c r="D163" s="18">
        <v>190</v>
      </c>
      <c r="E163" s="18">
        <v>190</v>
      </c>
      <c r="F163" s="18">
        <v>190</v>
      </c>
      <c r="G163" s="9">
        <f t="shared" si="8"/>
        <v>1.9447287615148412</v>
      </c>
      <c r="H163" s="9">
        <f t="shared" si="9"/>
        <v>1.9447287615148412</v>
      </c>
      <c r="I163" s="9">
        <f t="shared" si="10"/>
        <v>1.9447287615148412</v>
      </c>
      <c r="J163" s="6">
        <f t="shared" si="11"/>
        <v>31.578947368421051</v>
      </c>
      <c r="K163" s="18">
        <v>60</v>
      </c>
      <c r="L163" s="18" t="s">
        <v>335</v>
      </c>
      <c r="M163" s="18" t="s">
        <v>335</v>
      </c>
      <c r="N163" s="18" t="s">
        <v>335</v>
      </c>
    </row>
    <row r="164" spans="1:14" x14ac:dyDescent="0.25">
      <c r="A164" s="24" t="s">
        <v>54</v>
      </c>
      <c r="B164" s="2" t="s">
        <v>190</v>
      </c>
      <c r="C164" s="9">
        <v>37.9</v>
      </c>
      <c r="D164" s="18">
        <v>96</v>
      </c>
      <c r="E164" s="18">
        <v>120</v>
      </c>
      <c r="F164" s="18">
        <v>120</v>
      </c>
      <c r="G164" s="9">
        <f t="shared" si="8"/>
        <v>2.5329815303430081</v>
      </c>
      <c r="H164" s="9">
        <f t="shared" si="9"/>
        <v>3.1662269129287601</v>
      </c>
      <c r="I164" s="9">
        <f t="shared" si="10"/>
        <v>3.1662269129287601</v>
      </c>
      <c r="J164" s="6">
        <f t="shared" si="11"/>
        <v>35</v>
      </c>
      <c r="K164" s="18">
        <v>42</v>
      </c>
      <c r="L164" s="18" t="s">
        <v>335</v>
      </c>
      <c r="M164" s="18" t="s">
        <v>335</v>
      </c>
      <c r="N164" s="18" t="s">
        <v>335</v>
      </c>
    </row>
    <row r="165" spans="1:14" ht="38.25" x14ac:dyDescent="0.25">
      <c r="A165" s="24" t="s">
        <v>55</v>
      </c>
      <c r="B165" s="2" t="s">
        <v>289</v>
      </c>
      <c r="C165" s="9">
        <v>71</v>
      </c>
      <c r="D165" s="18">
        <v>180</v>
      </c>
      <c r="E165" s="18">
        <v>231</v>
      </c>
      <c r="F165" s="18">
        <v>232</v>
      </c>
      <c r="G165" s="9">
        <f t="shared" si="8"/>
        <v>2.535211267605634</v>
      </c>
      <c r="H165" s="9">
        <f t="shared" si="9"/>
        <v>3.2535211267605635</v>
      </c>
      <c r="I165" s="9">
        <f t="shared" si="10"/>
        <v>3.267605633802817</v>
      </c>
      <c r="J165" s="6">
        <f t="shared" si="11"/>
        <v>34.913793103448278</v>
      </c>
      <c r="K165" s="18">
        <v>81</v>
      </c>
      <c r="L165" s="18" t="s">
        <v>335</v>
      </c>
      <c r="M165" s="18" t="s">
        <v>335</v>
      </c>
      <c r="N165" s="18" t="s">
        <v>335</v>
      </c>
    </row>
    <row r="166" spans="1:14" x14ac:dyDescent="0.25">
      <c r="A166" s="24" t="s">
        <v>56</v>
      </c>
      <c r="B166" s="2" t="s">
        <v>191</v>
      </c>
      <c r="C166" s="9">
        <v>12.9</v>
      </c>
      <c r="D166" s="18">
        <v>34</v>
      </c>
      <c r="E166" s="18">
        <v>42</v>
      </c>
      <c r="F166" s="18">
        <v>42</v>
      </c>
      <c r="G166" s="9">
        <f t="shared" si="8"/>
        <v>2.635658914728682</v>
      </c>
      <c r="H166" s="9">
        <f t="shared" si="9"/>
        <v>3.2558139534883721</v>
      </c>
      <c r="I166" s="9">
        <f t="shared" si="10"/>
        <v>3.2558139534883721</v>
      </c>
      <c r="J166" s="6">
        <f t="shared" si="11"/>
        <v>33.333333333333336</v>
      </c>
      <c r="K166" s="18">
        <v>14</v>
      </c>
      <c r="L166" s="18" t="s">
        <v>335</v>
      </c>
      <c r="M166" s="18" t="s">
        <v>335</v>
      </c>
      <c r="N166" s="18" t="s">
        <v>335</v>
      </c>
    </row>
    <row r="167" spans="1:14" x14ac:dyDescent="0.25">
      <c r="A167" s="24" t="s">
        <v>57</v>
      </c>
      <c r="B167" s="2" t="s">
        <v>192</v>
      </c>
      <c r="C167" s="9">
        <v>71.5</v>
      </c>
      <c r="D167" s="18">
        <v>181</v>
      </c>
      <c r="E167" s="18">
        <v>226</v>
      </c>
      <c r="F167" s="18">
        <v>230</v>
      </c>
      <c r="G167" s="9">
        <f t="shared" si="8"/>
        <v>2.5314685314685317</v>
      </c>
      <c r="H167" s="9">
        <f t="shared" si="9"/>
        <v>3.1608391608391608</v>
      </c>
      <c r="I167" s="9">
        <f t="shared" si="10"/>
        <v>3.2167832167832167</v>
      </c>
      <c r="J167" s="6">
        <f t="shared" si="11"/>
        <v>34.782608695652172</v>
      </c>
      <c r="K167" s="18">
        <v>80</v>
      </c>
      <c r="L167" s="18" t="s">
        <v>335</v>
      </c>
      <c r="M167" s="18" t="s">
        <v>335</v>
      </c>
      <c r="N167" s="18" t="s">
        <v>335</v>
      </c>
    </row>
    <row r="168" spans="1:14" x14ac:dyDescent="0.25">
      <c r="A168" s="24" t="s">
        <v>58</v>
      </c>
      <c r="B168" s="2" t="s">
        <v>193</v>
      </c>
      <c r="C168" s="9">
        <v>78.8</v>
      </c>
      <c r="D168" s="18">
        <v>199</v>
      </c>
      <c r="E168" s="18">
        <v>256</v>
      </c>
      <c r="F168" s="18">
        <v>258</v>
      </c>
      <c r="G168" s="9">
        <f t="shared" si="8"/>
        <v>2.5253807106598987</v>
      </c>
      <c r="H168" s="9">
        <f t="shared" si="9"/>
        <v>3.248730964467005</v>
      </c>
      <c r="I168" s="9">
        <f t="shared" si="10"/>
        <v>3.2741116751269037</v>
      </c>
      <c r="J168" s="6">
        <f t="shared" si="11"/>
        <v>34.883720930232556</v>
      </c>
      <c r="K168" s="18">
        <v>90</v>
      </c>
      <c r="L168" s="18" t="s">
        <v>335</v>
      </c>
      <c r="M168" s="18" t="s">
        <v>335</v>
      </c>
      <c r="N168" s="18" t="s">
        <v>335</v>
      </c>
    </row>
    <row r="169" spans="1:14" x14ac:dyDescent="0.25">
      <c r="A169" s="24" t="s">
        <v>59</v>
      </c>
      <c r="B169" s="2" t="s">
        <v>194</v>
      </c>
      <c r="C169" s="9">
        <v>31.8</v>
      </c>
      <c r="D169" s="18">
        <v>60</v>
      </c>
      <c r="E169" s="18">
        <v>60</v>
      </c>
      <c r="F169" s="18">
        <v>60</v>
      </c>
      <c r="G169" s="9">
        <f t="shared" si="8"/>
        <v>1.8867924528301887</v>
      </c>
      <c r="H169" s="9">
        <f t="shared" si="9"/>
        <v>1.8867924528301887</v>
      </c>
      <c r="I169" s="9">
        <f t="shared" si="10"/>
        <v>1.8867924528301887</v>
      </c>
      <c r="J169" s="6">
        <f t="shared" si="11"/>
        <v>35</v>
      </c>
      <c r="K169" s="18">
        <v>21</v>
      </c>
      <c r="L169" s="18" t="s">
        <v>335</v>
      </c>
      <c r="M169" s="18" t="s">
        <v>335</v>
      </c>
      <c r="N169" s="18" t="s">
        <v>335</v>
      </c>
    </row>
    <row r="170" spans="1:14" x14ac:dyDescent="0.25">
      <c r="A170" s="24" t="s">
        <v>60</v>
      </c>
      <c r="B170" s="2" t="s">
        <v>195</v>
      </c>
      <c r="C170" s="9">
        <v>40</v>
      </c>
      <c r="D170" s="18">
        <v>90</v>
      </c>
      <c r="E170" s="18">
        <v>90</v>
      </c>
      <c r="F170" s="18">
        <v>90</v>
      </c>
      <c r="G170" s="9">
        <f t="shared" si="8"/>
        <v>2.25</v>
      </c>
      <c r="H170" s="9">
        <f t="shared" si="9"/>
        <v>2.25</v>
      </c>
      <c r="I170" s="9">
        <f t="shared" si="10"/>
        <v>2.25</v>
      </c>
      <c r="J170" s="6">
        <f t="shared" si="11"/>
        <v>34.444444444444443</v>
      </c>
      <c r="K170" s="18">
        <v>31</v>
      </c>
      <c r="L170" s="18" t="s">
        <v>335</v>
      </c>
      <c r="M170" s="18" t="s">
        <v>335</v>
      </c>
      <c r="N170" s="18" t="s">
        <v>335</v>
      </c>
    </row>
    <row r="171" spans="1:14" ht="25.5" x14ac:dyDescent="0.25">
      <c r="A171" s="24" t="s">
        <v>49</v>
      </c>
      <c r="B171" s="2" t="s">
        <v>196</v>
      </c>
      <c r="C171" s="9">
        <v>28.8</v>
      </c>
      <c r="D171" s="18">
        <v>60</v>
      </c>
      <c r="E171" s="18">
        <v>60</v>
      </c>
      <c r="F171" s="18">
        <v>60</v>
      </c>
      <c r="G171" s="9">
        <f t="shared" si="8"/>
        <v>2.0833333333333335</v>
      </c>
      <c r="H171" s="9">
        <f t="shared" si="9"/>
        <v>2.0833333333333335</v>
      </c>
      <c r="I171" s="9">
        <f t="shared" si="10"/>
        <v>2.0833333333333335</v>
      </c>
      <c r="J171" s="6">
        <f t="shared" si="11"/>
        <v>35</v>
      </c>
      <c r="K171" s="18">
        <v>21</v>
      </c>
      <c r="L171" s="18" t="s">
        <v>335</v>
      </c>
      <c r="M171" s="18" t="s">
        <v>335</v>
      </c>
      <c r="N171" s="18" t="s">
        <v>335</v>
      </c>
    </row>
    <row r="172" spans="1:14" x14ac:dyDescent="0.25">
      <c r="A172" s="24" t="s">
        <v>61</v>
      </c>
      <c r="B172" s="2" t="s">
        <v>197</v>
      </c>
      <c r="C172" s="9">
        <v>26</v>
      </c>
      <c r="D172" s="18">
        <v>50</v>
      </c>
      <c r="E172" s="18">
        <v>50</v>
      </c>
      <c r="F172" s="18">
        <v>50</v>
      </c>
      <c r="G172" s="9">
        <f t="shared" si="8"/>
        <v>1.9230769230769231</v>
      </c>
      <c r="H172" s="9">
        <f t="shared" si="9"/>
        <v>1.9230769230769231</v>
      </c>
      <c r="I172" s="9">
        <f t="shared" si="10"/>
        <v>1.9230769230769231</v>
      </c>
      <c r="J172" s="6">
        <f t="shared" si="11"/>
        <v>34</v>
      </c>
      <c r="K172" s="18">
        <v>17</v>
      </c>
      <c r="L172" s="18" t="s">
        <v>335</v>
      </c>
      <c r="M172" s="18" t="s">
        <v>335</v>
      </c>
      <c r="N172" s="18" t="s">
        <v>335</v>
      </c>
    </row>
    <row r="173" spans="1:14" ht="25.5" x14ac:dyDescent="0.25">
      <c r="A173" s="24" t="s">
        <v>62</v>
      </c>
      <c r="B173" s="2" t="s">
        <v>198</v>
      </c>
      <c r="C173" s="9">
        <v>33</v>
      </c>
      <c r="D173" s="18">
        <v>74</v>
      </c>
      <c r="E173" s="18">
        <v>74</v>
      </c>
      <c r="F173" s="18">
        <v>74</v>
      </c>
      <c r="G173" s="9">
        <f t="shared" si="8"/>
        <v>2.2424242424242422</v>
      </c>
      <c r="H173" s="9">
        <f t="shared" si="9"/>
        <v>2.2424242424242422</v>
      </c>
      <c r="I173" s="9">
        <f t="shared" si="10"/>
        <v>2.2424242424242422</v>
      </c>
      <c r="J173" s="6">
        <f t="shared" si="11"/>
        <v>33.783783783783782</v>
      </c>
      <c r="K173" s="18">
        <v>25</v>
      </c>
      <c r="L173" s="18" t="s">
        <v>335</v>
      </c>
      <c r="M173" s="18" t="s">
        <v>335</v>
      </c>
      <c r="N173" s="18" t="s">
        <v>335</v>
      </c>
    </row>
    <row r="174" spans="1:14" x14ac:dyDescent="0.25">
      <c r="A174" s="24" t="s">
        <v>63</v>
      </c>
      <c r="B174" s="2" t="s">
        <v>199</v>
      </c>
      <c r="C174" s="9">
        <v>70</v>
      </c>
      <c r="D174" s="18">
        <v>80</v>
      </c>
      <c r="E174" s="18">
        <v>80</v>
      </c>
      <c r="F174" s="18">
        <v>80</v>
      </c>
      <c r="G174" s="9">
        <f t="shared" si="8"/>
        <v>1.1428571428571428</v>
      </c>
      <c r="H174" s="9">
        <f t="shared" si="9"/>
        <v>1.1428571428571428</v>
      </c>
      <c r="I174" s="9">
        <f t="shared" si="10"/>
        <v>1.1428571428571428</v>
      </c>
      <c r="J174" s="6">
        <f t="shared" si="11"/>
        <v>31.25</v>
      </c>
      <c r="K174" s="18">
        <v>25</v>
      </c>
      <c r="L174" s="18" t="s">
        <v>335</v>
      </c>
      <c r="M174" s="18" t="s">
        <v>335</v>
      </c>
      <c r="N174" s="18" t="s">
        <v>335</v>
      </c>
    </row>
    <row r="175" spans="1:14" ht="25.5" x14ac:dyDescent="0.25">
      <c r="A175" s="24" t="s">
        <v>64</v>
      </c>
      <c r="B175" s="2" t="s">
        <v>200</v>
      </c>
      <c r="C175" s="9">
        <v>50.1</v>
      </c>
      <c r="D175" s="18">
        <v>55</v>
      </c>
      <c r="E175" s="18">
        <v>55</v>
      </c>
      <c r="F175" s="18">
        <v>55</v>
      </c>
      <c r="G175" s="9">
        <f t="shared" si="8"/>
        <v>1.0978043912175648</v>
      </c>
      <c r="H175" s="9">
        <f t="shared" si="9"/>
        <v>1.0978043912175648</v>
      </c>
      <c r="I175" s="9">
        <f t="shared" si="10"/>
        <v>1.0978043912175648</v>
      </c>
      <c r="J175" s="6">
        <f t="shared" si="11"/>
        <v>34.545454545454547</v>
      </c>
      <c r="K175" s="18">
        <v>19</v>
      </c>
      <c r="L175" s="18" t="s">
        <v>335</v>
      </c>
      <c r="M175" s="18" t="s">
        <v>335</v>
      </c>
      <c r="N175" s="18" t="s">
        <v>335</v>
      </c>
    </row>
    <row r="176" spans="1:14" x14ac:dyDescent="0.25">
      <c r="A176" s="24" t="s">
        <v>65</v>
      </c>
      <c r="B176" s="2" t="s">
        <v>201</v>
      </c>
      <c r="C176" s="9">
        <v>168.4</v>
      </c>
      <c r="D176" s="18">
        <v>210</v>
      </c>
      <c r="E176" s="18">
        <v>210</v>
      </c>
      <c r="F176" s="18">
        <v>210</v>
      </c>
      <c r="G176" s="9">
        <f t="shared" si="8"/>
        <v>1.2470308788598574</v>
      </c>
      <c r="H176" s="9">
        <f t="shared" si="9"/>
        <v>1.2470308788598574</v>
      </c>
      <c r="I176" s="9">
        <f t="shared" si="10"/>
        <v>1.2470308788598574</v>
      </c>
      <c r="J176" s="6">
        <f t="shared" si="11"/>
        <v>33.333333333333336</v>
      </c>
      <c r="K176" s="18">
        <v>70</v>
      </c>
      <c r="L176" s="18" t="s">
        <v>335</v>
      </c>
      <c r="M176" s="18" t="s">
        <v>335</v>
      </c>
      <c r="N176" s="18" t="s">
        <v>335</v>
      </c>
    </row>
    <row r="177" spans="1:14" x14ac:dyDescent="0.25">
      <c r="A177" s="24" t="s">
        <v>66</v>
      </c>
      <c r="B177" s="2" t="s">
        <v>202</v>
      </c>
      <c r="C177" s="9">
        <v>105.9</v>
      </c>
      <c r="D177" s="5">
        <v>317</v>
      </c>
      <c r="E177" s="5">
        <v>305</v>
      </c>
      <c r="F177" s="5">
        <v>315</v>
      </c>
      <c r="G177" s="9">
        <f t="shared" si="8"/>
        <v>2.9933899905571293</v>
      </c>
      <c r="H177" s="9">
        <f t="shared" si="9"/>
        <v>2.8800755429650611</v>
      </c>
      <c r="I177" s="9">
        <f t="shared" si="10"/>
        <v>2.9745042492917846</v>
      </c>
      <c r="J177" s="6">
        <f t="shared" si="11"/>
        <v>6.3492063492063489</v>
      </c>
      <c r="K177" s="18">
        <v>20</v>
      </c>
      <c r="L177" s="18" t="s">
        <v>335</v>
      </c>
      <c r="M177" s="18" t="s">
        <v>335</v>
      </c>
      <c r="N177" s="18" t="s">
        <v>335</v>
      </c>
    </row>
    <row r="178" spans="1:14" x14ac:dyDescent="0.25">
      <c r="A178" s="24" t="s">
        <v>67</v>
      </c>
      <c r="B178" s="2" t="s">
        <v>203</v>
      </c>
      <c r="C178" s="9">
        <v>66.400000000000006</v>
      </c>
      <c r="D178" s="5">
        <v>198</v>
      </c>
      <c r="E178" s="5">
        <v>191</v>
      </c>
      <c r="F178" s="5">
        <v>196</v>
      </c>
      <c r="G178" s="9">
        <f t="shared" si="8"/>
        <v>2.9819277108433733</v>
      </c>
      <c r="H178" s="9">
        <f t="shared" si="9"/>
        <v>2.8765060240963853</v>
      </c>
      <c r="I178" s="9">
        <f t="shared" si="10"/>
        <v>2.9518072289156625</v>
      </c>
      <c r="J178" s="6">
        <f t="shared" si="11"/>
        <v>10.204081632653061</v>
      </c>
      <c r="K178" s="18">
        <v>20</v>
      </c>
      <c r="L178" s="18" t="s">
        <v>335</v>
      </c>
      <c r="M178" s="18" t="s">
        <v>335</v>
      </c>
      <c r="N178" s="18" t="s">
        <v>335</v>
      </c>
    </row>
    <row r="179" spans="1:14" x14ac:dyDescent="0.25">
      <c r="A179" s="24" t="s">
        <v>68</v>
      </c>
      <c r="B179" s="2" t="s">
        <v>290</v>
      </c>
      <c r="C179" s="9">
        <v>120.5</v>
      </c>
      <c r="D179" s="5">
        <v>255</v>
      </c>
      <c r="E179" s="5">
        <v>253</v>
      </c>
      <c r="F179" s="5">
        <v>256</v>
      </c>
      <c r="G179" s="9">
        <f t="shared" si="8"/>
        <v>2.1161825726141079</v>
      </c>
      <c r="H179" s="9">
        <f t="shared" si="9"/>
        <v>2.099585062240664</v>
      </c>
      <c r="I179" s="9">
        <f t="shared" si="10"/>
        <v>2.1244813278008299</v>
      </c>
      <c r="J179" s="6">
        <f t="shared" si="11"/>
        <v>7.8125</v>
      </c>
      <c r="K179" s="18">
        <v>20</v>
      </c>
      <c r="L179" s="18" t="s">
        <v>335</v>
      </c>
      <c r="M179" s="18" t="s">
        <v>335</v>
      </c>
      <c r="N179" s="18" t="s">
        <v>335</v>
      </c>
    </row>
    <row r="180" spans="1:14" x14ac:dyDescent="0.25">
      <c r="A180" s="24" t="s">
        <v>69</v>
      </c>
      <c r="B180" s="2" t="s">
        <v>204</v>
      </c>
      <c r="C180" s="9">
        <v>75.5</v>
      </c>
      <c r="D180" s="5">
        <v>198</v>
      </c>
      <c r="E180" s="5">
        <v>245</v>
      </c>
      <c r="F180" s="5">
        <v>245</v>
      </c>
      <c r="G180" s="9">
        <f t="shared" si="8"/>
        <v>2.6225165562913908</v>
      </c>
      <c r="H180" s="9">
        <f t="shared" si="9"/>
        <v>3.2450331125827816</v>
      </c>
      <c r="I180" s="9">
        <f t="shared" si="10"/>
        <v>3.2450331125827816</v>
      </c>
      <c r="J180" s="6">
        <f t="shared" si="11"/>
        <v>33.877551020408163</v>
      </c>
      <c r="K180" s="18">
        <v>83</v>
      </c>
      <c r="L180" s="18" t="s">
        <v>335</v>
      </c>
      <c r="M180" s="18" t="s">
        <v>335</v>
      </c>
      <c r="N180" s="18" t="s">
        <v>335</v>
      </c>
    </row>
    <row r="181" spans="1:14" x14ac:dyDescent="0.25">
      <c r="A181" s="24" t="s">
        <v>70</v>
      </c>
      <c r="B181" s="2" t="s">
        <v>205</v>
      </c>
      <c r="C181" s="9">
        <v>48.8</v>
      </c>
      <c r="D181" s="5">
        <v>130</v>
      </c>
      <c r="E181" s="5">
        <v>159</v>
      </c>
      <c r="F181" s="5">
        <v>159</v>
      </c>
      <c r="G181" s="9">
        <f t="shared" si="8"/>
        <v>2.6639344262295084</v>
      </c>
      <c r="H181" s="9">
        <f t="shared" si="9"/>
        <v>3.2581967213114758</v>
      </c>
      <c r="I181" s="9">
        <f t="shared" si="10"/>
        <v>3.2581967213114758</v>
      </c>
      <c r="J181" s="6">
        <f t="shared" si="11"/>
        <v>33.962264150943398</v>
      </c>
      <c r="K181" s="18">
        <v>54</v>
      </c>
      <c r="L181" s="18" t="s">
        <v>335</v>
      </c>
      <c r="M181" s="18" t="s">
        <v>335</v>
      </c>
      <c r="N181" s="18" t="s">
        <v>335</v>
      </c>
    </row>
    <row r="182" spans="1:14" x14ac:dyDescent="0.25">
      <c r="A182" s="24" t="s">
        <v>71</v>
      </c>
      <c r="B182" s="2" t="s">
        <v>206</v>
      </c>
      <c r="C182" s="9">
        <v>28.9</v>
      </c>
      <c r="D182" s="5">
        <v>16</v>
      </c>
      <c r="E182" s="5">
        <v>94</v>
      </c>
      <c r="F182" s="5">
        <v>94</v>
      </c>
      <c r="G182" s="9">
        <f t="shared" si="8"/>
        <v>0.55363321799307963</v>
      </c>
      <c r="H182" s="9">
        <f t="shared" si="9"/>
        <v>3.2525951557093427</v>
      </c>
      <c r="I182" s="9">
        <f t="shared" si="10"/>
        <v>3.2525951557093427</v>
      </c>
      <c r="J182" s="6">
        <f t="shared" si="11"/>
        <v>32.978723404255319</v>
      </c>
      <c r="K182" s="18">
        <v>31</v>
      </c>
      <c r="L182" s="18" t="s">
        <v>335</v>
      </c>
      <c r="M182" s="18" t="s">
        <v>335</v>
      </c>
      <c r="N182" s="18" t="s">
        <v>335</v>
      </c>
    </row>
    <row r="183" spans="1:14" x14ac:dyDescent="0.25">
      <c r="A183" s="24" t="s">
        <v>47</v>
      </c>
      <c r="B183" s="2" t="s">
        <v>207</v>
      </c>
      <c r="C183" s="9">
        <v>39</v>
      </c>
      <c r="D183" s="5">
        <v>40</v>
      </c>
      <c r="E183" s="5">
        <v>127</v>
      </c>
      <c r="F183" s="5">
        <v>127</v>
      </c>
      <c r="G183" s="9">
        <f t="shared" si="8"/>
        <v>1.0256410256410255</v>
      </c>
      <c r="H183" s="9">
        <f t="shared" si="9"/>
        <v>3.2564102564102564</v>
      </c>
      <c r="I183" s="9">
        <f t="shared" si="10"/>
        <v>3.2564102564102564</v>
      </c>
      <c r="J183" s="6">
        <f t="shared" si="11"/>
        <v>33.85826771653543</v>
      </c>
      <c r="K183" s="18">
        <v>43</v>
      </c>
      <c r="L183" s="18" t="s">
        <v>335</v>
      </c>
      <c r="M183" s="18" t="s">
        <v>335</v>
      </c>
      <c r="N183" s="18" t="s">
        <v>335</v>
      </c>
    </row>
    <row r="184" spans="1:14" ht="25.5" x14ac:dyDescent="0.25">
      <c r="A184" s="24" t="s">
        <v>72</v>
      </c>
      <c r="B184" s="2" t="s">
        <v>291</v>
      </c>
      <c r="C184" s="9">
        <v>56.4</v>
      </c>
      <c r="D184" s="18">
        <v>143</v>
      </c>
      <c r="E184" s="18">
        <v>183</v>
      </c>
      <c r="F184" s="18">
        <v>184</v>
      </c>
      <c r="G184" s="9">
        <f t="shared" si="8"/>
        <v>2.5354609929078014</v>
      </c>
      <c r="H184" s="9">
        <f t="shared" si="9"/>
        <v>3.2446808510638299</v>
      </c>
      <c r="I184" s="9">
        <f t="shared" si="10"/>
        <v>3.2624113475177308</v>
      </c>
      <c r="J184" s="6">
        <f t="shared" si="11"/>
        <v>34.782608695652172</v>
      </c>
      <c r="K184" s="18">
        <v>64</v>
      </c>
      <c r="L184" s="18" t="s">
        <v>335</v>
      </c>
      <c r="M184" s="18" t="s">
        <v>335</v>
      </c>
      <c r="N184" s="18" t="s">
        <v>335</v>
      </c>
    </row>
    <row r="185" spans="1:14" x14ac:dyDescent="0.25">
      <c r="A185" s="24" t="s">
        <v>73</v>
      </c>
      <c r="B185" s="2" t="s">
        <v>208</v>
      </c>
      <c r="C185" s="9">
        <v>24.9</v>
      </c>
      <c r="D185" s="18">
        <v>60</v>
      </c>
      <c r="E185" s="18">
        <v>65</v>
      </c>
      <c r="F185" s="18">
        <v>75</v>
      </c>
      <c r="G185" s="9">
        <f t="shared" si="8"/>
        <v>2.4096385542168677</v>
      </c>
      <c r="H185" s="9">
        <f t="shared" si="9"/>
        <v>2.6104417670682731</v>
      </c>
      <c r="I185" s="9">
        <f t="shared" si="10"/>
        <v>3.0120481927710845</v>
      </c>
      <c r="J185" s="6">
        <f t="shared" si="11"/>
        <v>26.666666666666668</v>
      </c>
      <c r="K185" s="18">
        <v>20</v>
      </c>
      <c r="L185" s="18" t="s">
        <v>335</v>
      </c>
      <c r="M185" s="18" t="s">
        <v>335</v>
      </c>
      <c r="N185" s="18" t="s">
        <v>335</v>
      </c>
    </row>
    <row r="186" spans="1:14" x14ac:dyDescent="0.25">
      <c r="A186" s="24" t="s">
        <v>74</v>
      </c>
      <c r="B186" s="2" t="s">
        <v>209</v>
      </c>
      <c r="C186" s="9">
        <v>18.5</v>
      </c>
      <c r="D186" s="18">
        <v>37</v>
      </c>
      <c r="E186" s="18">
        <v>37</v>
      </c>
      <c r="F186" s="18">
        <v>37</v>
      </c>
      <c r="G186" s="9">
        <f t="shared" si="8"/>
        <v>2</v>
      </c>
      <c r="H186" s="9">
        <f t="shared" si="9"/>
        <v>2</v>
      </c>
      <c r="I186" s="9">
        <f t="shared" si="10"/>
        <v>2</v>
      </c>
      <c r="J186" s="6">
        <f t="shared" si="11"/>
        <v>18.918918918918919</v>
      </c>
      <c r="K186" s="18">
        <v>7</v>
      </c>
      <c r="L186" s="18" t="s">
        <v>335</v>
      </c>
      <c r="M186" s="18" t="s">
        <v>335</v>
      </c>
      <c r="N186" s="18" t="s">
        <v>335</v>
      </c>
    </row>
    <row r="187" spans="1:14" ht="25.5" x14ac:dyDescent="0.25">
      <c r="A187" s="24" t="s">
        <v>75</v>
      </c>
      <c r="B187" s="2" t="s">
        <v>210</v>
      </c>
      <c r="C187" s="9">
        <v>68.2</v>
      </c>
      <c r="D187" s="18">
        <v>169</v>
      </c>
      <c r="E187" s="18">
        <v>169</v>
      </c>
      <c r="F187" s="18">
        <v>169</v>
      </c>
      <c r="G187" s="9">
        <f t="shared" si="8"/>
        <v>2.4780058651026393</v>
      </c>
      <c r="H187" s="9">
        <f t="shared" si="9"/>
        <v>2.4780058651026393</v>
      </c>
      <c r="I187" s="9">
        <f t="shared" si="10"/>
        <v>2.4780058651026393</v>
      </c>
      <c r="J187" s="6">
        <f t="shared" si="11"/>
        <v>34.911242603550299</v>
      </c>
      <c r="K187" s="18">
        <v>59</v>
      </c>
      <c r="L187" s="18" t="s">
        <v>335</v>
      </c>
      <c r="M187" s="18" t="s">
        <v>335</v>
      </c>
      <c r="N187" s="18" t="s">
        <v>335</v>
      </c>
    </row>
    <row r="188" spans="1:14" x14ac:dyDescent="0.25">
      <c r="A188" s="24" t="s">
        <v>76</v>
      </c>
      <c r="B188" s="2" t="s">
        <v>211</v>
      </c>
      <c r="C188" s="9">
        <v>23.2</v>
      </c>
      <c r="D188" s="18">
        <v>59</v>
      </c>
      <c r="E188" s="18">
        <v>55</v>
      </c>
      <c r="F188" s="18">
        <v>65</v>
      </c>
      <c r="G188" s="9">
        <f t="shared" si="8"/>
        <v>2.5431034482758621</v>
      </c>
      <c r="H188" s="9">
        <f t="shared" si="9"/>
        <v>2.3706896551724137</v>
      </c>
      <c r="I188" s="9">
        <f t="shared" si="10"/>
        <v>2.8017241379310347</v>
      </c>
      <c r="J188" s="6">
        <f t="shared" si="11"/>
        <v>29.23076923076923</v>
      </c>
      <c r="K188" s="18">
        <v>19</v>
      </c>
      <c r="L188" s="18" t="s">
        <v>335</v>
      </c>
      <c r="M188" s="18" t="s">
        <v>335</v>
      </c>
      <c r="N188" s="18" t="s">
        <v>335</v>
      </c>
    </row>
    <row r="189" spans="1:14" x14ac:dyDescent="0.25">
      <c r="A189" s="24" t="s">
        <v>77</v>
      </c>
      <c r="B189" s="2" t="s">
        <v>212</v>
      </c>
      <c r="C189" s="9">
        <v>29.8</v>
      </c>
      <c r="D189" s="18">
        <v>72</v>
      </c>
      <c r="E189" s="18">
        <v>72</v>
      </c>
      <c r="F189" s="18">
        <v>72</v>
      </c>
      <c r="G189" s="9">
        <f t="shared" si="8"/>
        <v>2.4161073825503356</v>
      </c>
      <c r="H189" s="9">
        <f t="shared" si="9"/>
        <v>2.4161073825503356</v>
      </c>
      <c r="I189" s="9">
        <f t="shared" si="10"/>
        <v>2.4161073825503356</v>
      </c>
      <c r="J189" s="6">
        <f t="shared" si="11"/>
        <v>34.722222222222221</v>
      </c>
      <c r="K189" s="18">
        <v>25</v>
      </c>
      <c r="L189" s="18" t="s">
        <v>335</v>
      </c>
      <c r="M189" s="18" t="s">
        <v>335</v>
      </c>
      <c r="N189" s="18" t="s">
        <v>335</v>
      </c>
    </row>
    <row r="190" spans="1:14" x14ac:dyDescent="0.25">
      <c r="A190" s="24" t="s">
        <v>78</v>
      </c>
      <c r="B190" s="2" t="s">
        <v>292</v>
      </c>
      <c r="C190" s="9">
        <v>78.599999999999994</v>
      </c>
      <c r="D190" s="18">
        <v>230</v>
      </c>
      <c r="E190" s="18">
        <v>199</v>
      </c>
      <c r="F190" s="18">
        <v>199</v>
      </c>
      <c r="G190" s="9">
        <f t="shared" si="8"/>
        <v>2.9262086513994912</v>
      </c>
      <c r="H190" s="9">
        <f t="shared" si="9"/>
        <v>2.5318066157760817</v>
      </c>
      <c r="I190" s="9">
        <f t="shared" si="10"/>
        <v>2.5318066157760817</v>
      </c>
      <c r="J190" s="6">
        <f t="shared" si="11"/>
        <v>33.668341708542712</v>
      </c>
      <c r="K190" s="18">
        <v>67</v>
      </c>
      <c r="L190" s="18" t="s">
        <v>335</v>
      </c>
      <c r="M190" s="18" t="s">
        <v>335</v>
      </c>
      <c r="N190" s="18" t="s">
        <v>335</v>
      </c>
    </row>
    <row r="191" spans="1:14" x14ac:dyDescent="0.25">
      <c r="A191" s="24" t="s">
        <v>79</v>
      </c>
      <c r="B191" s="2" t="s">
        <v>213</v>
      </c>
      <c r="C191" s="9">
        <v>91.2</v>
      </c>
      <c r="D191" s="18">
        <v>130</v>
      </c>
      <c r="E191" s="18">
        <v>296</v>
      </c>
      <c r="F191" s="18">
        <v>130</v>
      </c>
      <c r="G191" s="9">
        <f t="shared" si="8"/>
        <v>1.4254385964912279</v>
      </c>
      <c r="H191" s="9">
        <f t="shared" si="9"/>
        <v>3.2456140350877192</v>
      </c>
      <c r="I191" s="9">
        <f t="shared" si="10"/>
        <v>1.4254385964912279</v>
      </c>
      <c r="J191" s="6">
        <f t="shared" si="11"/>
        <v>15.384615384615385</v>
      </c>
      <c r="K191" s="18">
        <v>20</v>
      </c>
      <c r="L191" s="18" t="s">
        <v>335</v>
      </c>
      <c r="M191" s="18" t="s">
        <v>335</v>
      </c>
      <c r="N191" s="18" t="s">
        <v>335</v>
      </c>
    </row>
    <row r="192" spans="1:14" ht="25.5" x14ac:dyDescent="0.25">
      <c r="A192" s="24" t="s">
        <v>80</v>
      </c>
      <c r="B192" s="2" t="s">
        <v>214</v>
      </c>
      <c r="C192" s="9">
        <v>153.69999999999999</v>
      </c>
      <c r="D192" s="18">
        <v>310</v>
      </c>
      <c r="E192" s="18">
        <v>310</v>
      </c>
      <c r="F192" s="18">
        <v>310</v>
      </c>
      <c r="G192" s="9">
        <f t="shared" si="8"/>
        <v>2.0169160702667535</v>
      </c>
      <c r="H192" s="9">
        <f t="shared" si="9"/>
        <v>2.0169160702667535</v>
      </c>
      <c r="I192" s="9">
        <f t="shared" si="10"/>
        <v>2.0169160702667535</v>
      </c>
      <c r="J192" s="6">
        <f t="shared" si="11"/>
        <v>19.35483870967742</v>
      </c>
      <c r="K192" s="18">
        <v>60</v>
      </c>
      <c r="L192" s="18" t="s">
        <v>335</v>
      </c>
      <c r="M192" s="18" t="s">
        <v>335</v>
      </c>
      <c r="N192" s="18" t="s">
        <v>335</v>
      </c>
    </row>
    <row r="193" spans="1:14" x14ac:dyDescent="0.25">
      <c r="A193" s="24" t="s">
        <v>81</v>
      </c>
      <c r="B193" s="2" t="s">
        <v>215</v>
      </c>
      <c r="C193" s="9">
        <v>38.6</v>
      </c>
      <c r="D193" s="18">
        <v>90</v>
      </c>
      <c r="E193" s="18">
        <v>90</v>
      </c>
      <c r="F193" s="18">
        <v>90</v>
      </c>
      <c r="G193" s="9">
        <f t="shared" si="8"/>
        <v>2.3316062176165802</v>
      </c>
      <c r="H193" s="9">
        <f t="shared" si="9"/>
        <v>2.3316062176165802</v>
      </c>
      <c r="I193" s="9">
        <f t="shared" si="10"/>
        <v>2.3316062176165802</v>
      </c>
      <c r="J193" s="6">
        <f t="shared" si="11"/>
        <v>33.333333333333336</v>
      </c>
      <c r="K193" s="18">
        <v>30</v>
      </c>
      <c r="L193" s="18" t="s">
        <v>335</v>
      </c>
      <c r="M193" s="18" t="s">
        <v>335</v>
      </c>
      <c r="N193" s="18" t="s">
        <v>335</v>
      </c>
    </row>
    <row r="194" spans="1:14" x14ac:dyDescent="0.25">
      <c r="A194" s="24" t="s">
        <v>82</v>
      </c>
      <c r="B194" s="2" t="s">
        <v>216</v>
      </c>
      <c r="C194" s="9">
        <v>151.9</v>
      </c>
      <c r="D194" s="18">
        <v>377</v>
      </c>
      <c r="E194" s="18">
        <v>495</v>
      </c>
      <c r="F194" s="18">
        <v>497</v>
      </c>
      <c r="G194" s="9">
        <f t="shared" si="8"/>
        <v>2.4818959842001314</v>
      </c>
      <c r="H194" s="9">
        <f t="shared" si="9"/>
        <v>3.2587228439763001</v>
      </c>
      <c r="I194" s="9">
        <f t="shared" si="10"/>
        <v>3.2718894009216588</v>
      </c>
      <c r="J194" s="6">
        <f t="shared" si="11"/>
        <v>31.388329979879277</v>
      </c>
      <c r="K194" s="18">
        <v>156</v>
      </c>
      <c r="L194" s="18" t="s">
        <v>335</v>
      </c>
      <c r="M194" s="18" t="s">
        <v>335</v>
      </c>
      <c r="N194" s="18" t="s">
        <v>335</v>
      </c>
    </row>
    <row r="195" spans="1:14" ht="25.5" x14ac:dyDescent="0.25">
      <c r="A195" s="24" t="s">
        <v>83</v>
      </c>
      <c r="B195" s="2" t="s">
        <v>393</v>
      </c>
      <c r="C195" s="9">
        <v>45.6</v>
      </c>
      <c r="D195" s="18">
        <v>95</v>
      </c>
      <c r="E195" s="18">
        <v>95</v>
      </c>
      <c r="F195" s="18">
        <v>95</v>
      </c>
      <c r="G195" s="9">
        <f t="shared" si="8"/>
        <v>2.0833333333333335</v>
      </c>
      <c r="H195" s="9">
        <f t="shared" si="9"/>
        <v>2.0833333333333335</v>
      </c>
      <c r="I195" s="9">
        <f t="shared" si="10"/>
        <v>2.0833333333333335</v>
      </c>
      <c r="J195" s="6">
        <f t="shared" si="11"/>
        <v>26.315789473684209</v>
      </c>
      <c r="K195" s="18">
        <v>25</v>
      </c>
      <c r="L195" s="18" t="s">
        <v>335</v>
      </c>
      <c r="M195" s="18" t="s">
        <v>335</v>
      </c>
      <c r="N195" s="18" t="s">
        <v>335</v>
      </c>
    </row>
    <row r="196" spans="1:14" ht="38.25" x14ac:dyDescent="0.25">
      <c r="A196" s="24" t="s">
        <v>84</v>
      </c>
      <c r="B196" s="2" t="s">
        <v>217</v>
      </c>
      <c r="C196" s="9">
        <v>20.3</v>
      </c>
      <c r="D196" s="18">
        <v>38</v>
      </c>
      <c r="E196" s="18">
        <v>38</v>
      </c>
      <c r="F196" s="18">
        <v>38</v>
      </c>
      <c r="G196" s="9">
        <f t="shared" si="8"/>
        <v>1.8719211822660098</v>
      </c>
      <c r="H196" s="9">
        <f t="shared" si="9"/>
        <v>1.8719211822660098</v>
      </c>
      <c r="I196" s="9">
        <f t="shared" si="10"/>
        <v>1.8719211822660098</v>
      </c>
      <c r="J196" s="6">
        <f t="shared" si="11"/>
        <v>0</v>
      </c>
      <c r="K196" s="18">
        <v>0</v>
      </c>
      <c r="L196" s="18" t="s">
        <v>335</v>
      </c>
      <c r="M196" s="18" t="s">
        <v>335</v>
      </c>
      <c r="N196" s="18" t="s">
        <v>335</v>
      </c>
    </row>
    <row r="197" spans="1:14" ht="25.5" x14ac:dyDescent="0.25">
      <c r="A197" s="24" t="s">
        <v>50</v>
      </c>
      <c r="B197" s="30" t="s">
        <v>12</v>
      </c>
      <c r="C197" s="27">
        <f>C198</f>
        <v>380.4</v>
      </c>
      <c r="D197" s="28">
        <f t="shared" ref="D197:F197" si="12">SUM(D198)</f>
        <v>860</v>
      </c>
      <c r="E197" s="28">
        <f t="shared" si="12"/>
        <v>860</v>
      </c>
      <c r="F197" s="28">
        <f t="shared" si="12"/>
        <v>867</v>
      </c>
      <c r="G197" s="9">
        <f t="shared" si="8"/>
        <v>2.2607781282860149</v>
      </c>
      <c r="H197" s="9">
        <f t="shared" si="9"/>
        <v>2.2607781282860149</v>
      </c>
      <c r="I197" s="9">
        <f t="shared" si="10"/>
        <v>2.2791798107255521</v>
      </c>
      <c r="J197" s="6">
        <f>SUM(J198)</f>
        <v>5.7670126874279122</v>
      </c>
      <c r="K197" s="18">
        <f>SUM(K198)</f>
        <v>50</v>
      </c>
      <c r="L197" s="18" t="s">
        <v>335</v>
      </c>
      <c r="M197" s="18" t="s">
        <v>335</v>
      </c>
      <c r="N197" s="18" t="s">
        <v>335</v>
      </c>
    </row>
    <row r="198" spans="1:14" x14ac:dyDescent="0.25">
      <c r="A198" s="24" t="s">
        <v>394</v>
      </c>
      <c r="B198" s="3" t="s">
        <v>395</v>
      </c>
      <c r="C198" s="27">
        <v>380.4</v>
      </c>
      <c r="D198" s="18">
        <v>860</v>
      </c>
      <c r="E198" s="18">
        <v>860</v>
      </c>
      <c r="F198" s="18">
        <v>867</v>
      </c>
      <c r="G198" s="9">
        <f t="shared" si="8"/>
        <v>2.2607781282860149</v>
      </c>
      <c r="H198" s="9">
        <f t="shared" si="9"/>
        <v>2.2607781282860149</v>
      </c>
      <c r="I198" s="9">
        <f t="shared" si="10"/>
        <v>2.2791798107255521</v>
      </c>
      <c r="J198" s="6">
        <f t="shared" si="11"/>
        <v>5.7670126874279122</v>
      </c>
      <c r="K198" s="18">
        <v>50</v>
      </c>
      <c r="L198" s="18" t="s">
        <v>335</v>
      </c>
      <c r="M198" s="18" t="s">
        <v>335</v>
      </c>
      <c r="N198" s="18" t="s">
        <v>335</v>
      </c>
    </row>
    <row r="199" spans="1:14" ht="25.5" x14ac:dyDescent="0.25">
      <c r="A199" s="24" t="s">
        <v>19</v>
      </c>
      <c r="B199" s="30" t="s">
        <v>8</v>
      </c>
      <c r="C199" s="9">
        <f>SUM(C200:C213)</f>
        <v>1666.76</v>
      </c>
      <c r="D199" s="18">
        <f>SUM(D200:D213)</f>
        <v>2328</v>
      </c>
      <c r="E199" s="18">
        <f>SUM(E200:E213)</f>
        <v>2584</v>
      </c>
      <c r="F199" s="18">
        <f>SUM(F200:F213)</f>
        <v>2540</v>
      </c>
      <c r="G199" s="9">
        <f t="shared" si="8"/>
        <v>1.3967217835801196</v>
      </c>
      <c r="H199" s="9">
        <f t="shared" si="9"/>
        <v>1.5503131824617822</v>
      </c>
      <c r="I199" s="9">
        <f t="shared" si="10"/>
        <v>1.5239146607789964</v>
      </c>
      <c r="J199" s="6">
        <f t="shared" si="11"/>
        <v>26.5748031496063</v>
      </c>
      <c r="K199" s="18">
        <f>SUM(K200:K213)</f>
        <v>675</v>
      </c>
      <c r="L199" s="18" t="s">
        <v>335</v>
      </c>
      <c r="M199" s="18" t="s">
        <v>335</v>
      </c>
      <c r="N199" s="18" t="s">
        <v>335</v>
      </c>
    </row>
    <row r="200" spans="1:14" ht="25.5" x14ac:dyDescent="0.25">
      <c r="A200" s="24">
        <v>1</v>
      </c>
      <c r="B200" s="3" t="s">
        <v>218</v>
      </c>
      <c r="C200" s="27">
        <v>242.52</v>
      </c>
      <c r="D200" s="28">
        <v>582</v>
      </c>
      <c r="E200" s="28">
        <v>546</v>
      </c>
      <c r="F200" s="28">
        <v>553</v>
      </c>
      <c r="G200" s="9">
        <f t="shared" si="8"/>
        <v>2.3998020781791189</v>
      </c>
      <c r="H200" s="9">
        <f t="shared" si="9"/>
        <v>2.2513607125185553</v>
      </c>
      <c r="I200" s="9">
        <f t="shared" si="10"/>
        <v>2.280224311396998</v>
      </c>
      <c r="J200" s="6">
        <f t="shared" si="11"/>
        <v>27.124773960216999</v>
      </c>
      <c r="K200" s="28">
        <v>150</v>
      </c>
      <c r="L200" s="18" t="s">
        <v>335</v>
      </c>
      <c r="M200" s="18" t="s">
        <v>335</v>
      </c>
      <c r="N200" s="18" t="s">
        <v>335</v>
      </c>
    </row>
    <row r="201" spans="1:14" x14ac:dyDescent="0.25">
      <c r="A201" s="24">
        <v>2</v>
      </c>
      <c r="B201" s="3" t="s">
        <v>219</v>
      </c>
      <c r="C201" s="27">
        <v>70.73</v>
      </c>
      <c r="D201" s="28">
        <v>163</v>
      </c>
      <c r="E201" s="28">
        <v>159</v>
      </c>
      <c r="F201" s="28">
        <v>161</v>
      </c>
      <c r="G201" s="9">
        <f t="shared" si="8"/>
        <v>2.3045383854093027</v>
      </c>
      <c r="H201" s="9">
        <f t="shared" si="9"/>
        <v>2.2479852961968048</v>
      </c>
      <c r="I201" s="9">
        <f t="shared" si="10"/>
        <v>2.2762618408030537</v>
      </c>
      <c r="J201" s="6">
        <f t="shared" si="11"/>
        <v>25.465838509316772</v>
      </c>
      <c r="K201" s="28">
        <v>41</v>
      </c>
      <c r="L201" s="18" t="s">
        <v>335</v>
      </c>
      <c r="M201" s="18" t="s">
        <v>335</v>
      </c>
      <c r="N201" s="18" t="s">
        <v>335</v>
      </c>
    </row>
    <row r="202" spans="1:14" ht="25.5" x14ac:dyDescent="0.25">
      <c r="A202" s="24">
        <v>3</v>
      </c>
      <c r="B202" s="3" t="s">
        <v>220</v>
      </c>
      <c r="C202" s="9">
        <v>37.5</v>
      </c>
      <c r="D202" s="18">
        <v>68</v>
      </c>
      <c r="E202" s="18">
        <v>84</v>
      </c>
      <c r="F202" s="18">
        <v>84</v>
      </c>
      <c r="G202" s="9">
        <f t="shared" si="8"/>
        <v>1.8133333333333332</v>
      </c>
      <c r="H202" s="9">
        <f t="shared" si="9"/>
        <v>2.2400000000000002</v>
      </c>
      <c r="I202" s="9">
        <f t="shared" si="10"/>
        <v>2.2400000000000002</v>
      </c>
      <c r="J202" s="6">
        <f t="shared" si="11"/>
        <v>34.523809523809526</v>
      </c>
      <c r="K202" s="18">
        <v>29</v>
      </c>
      <c r="L202" s="18" t="s">
        <v>335</v>
      </c>
      <c r="M202" s="18" t="s">
        <v>335</v>
      </c>
      <c r="N202" s="18" t="s">
        <v>335</v>
      </c>
    </row>
    <row r="203" spans="1:14" ht="25.5" x14ac:dyDescent="0.25">
      <c r="A203" s="24">
        <v>4</v>
      </c>
      <c r="B203" s="3" t="s">
        <v>221</v>
      </c>
      <c r="C203" s="9">
        <v>152.1</v>
      </c>
      <c r="D203" s="18">
        <v>196</v>
      </c>
      <c r="E203" s="18">
        <v>196</v>
      </c>
      <c r="F203" s="18">
        <v>196</v>
      </c>
      <c r="G203" s="9">
        <f t="shared" si="8"/>
        <v>1.2886259040105195</v>
      </c>
      <c r="H203" s="9">
        <f t="shared" si="9"/>
        <v>1.2886259040105195</v>
      </c>
      <c r="I203" s="9">
        <f t="shared" si="10"/>
        <v>1.2886259040105195</v>
      </c>
      <c r="J203" s="6">
        <f t="shared" si="11"/>
        <v>30.612244897959183</v>
      </c>
      <c r="K203" s="28">
        <v>60</v>
      </c>
      <c r="L203" s="18" t="s">
        <v>335</v>
      </c>
      <c r="M203" s="18" t="s">
        <v>335</v>
      </c>
      <c r="N203" s="18" t="s">
        <v>335</v>
      </c>
    </row>
    <row r="204" spans="1:14" ht="25.5" x14ac:dyDescent="0.25">
      <c r="A204" s="24" t="s">
        <v>54</v>
      </c>
      <c r="B204" s="3" t="s">
        <v>222</v>
      </c>
      <c r="C204" s="9">
        <v>58.4</v>
      </c>
      <c r="D204" s="18">
        <v>87</v>
      </c>
      <c r="E204" s="18">
        <v>87</v>
      </c>
      <c r="F204" s="18">
        <v>86</v>
      </c>
      <c r="G204" s="9">
        <f t="shared" ref="G204:G268" si="13">D204/C204</f>
        <v>1.4897260273972603</v>
      </c>
      <c r="H204" s="9">
        <f t="shared" ref="H204:H268" si="14">E204/C204</f>
        <v>1.4897260273972603</v>
      </c>
      <c r="I204" s="9">
        <f t="shared" ref="I204:I268" si="15">F204/C204</f>
        <v>1.4726027397260275</v>
      </c>
      <c r="J204" s="6">
        <f t="shared" si="11"/>
        <v>9.3023255813953494</v>
      </c>
      <c r="K204" s="18">
        <v>8</v>
      </c>
      <c r="L204" s="18" t="s">
        <v>335</v>
      </c>
      <c r="M204" s="18" t="s">
        <v>335</v>
      </c>
      <c r="N204" s="18" t="s">
        <v>335</v>
      </c>
    </row>
    <row r="205" spans="1:14" ht="25.5" x14ac:dyDescent="0.25">
      <c r="A205" s="24" t="s">
        <v>55</v>
      </c>
      <c r="B205" s="3" t="s">
        <v>223</v>
      </c>
      <c r="C205" s="9">
        <v>54.62</v>
      </c>
      <c r="D205" s="18">
        <v>50</v>
      </c>
      <c r="E205" s="18">
        <v>101</v>
      </c>
      <c r="F205" s="18">
        <v>85</v>
      </c>
      <c r="G205" s="9">
        <f t="shared" si="13"/>
        <v>0.91541559868180156</v>
      </c>
      <c r="H205" s="9">
        <f t="shared" si="14"/>
        <v>1.8491395093372391</v>
      </c>
      <c r="I205" s="9">
        <f t="shared" si="15"/>
        <v>1.5562065177590627</v>
      </c>
      <c r="J205" s="6">
        <f t="shared" si="11"/>
        <v>11.764705882352942</v>
      </c>
      <c r="K205" s="18">
        <v>10</v>
      </c>
      <c r="L205" s="18" t="s">
        <v>335</v>
      </c>
      <c r="M205" s="18" t="s">
        <v>335</v>
      </c>
      <c r="N205" s="18" t="s">
        <v>335</v>
      </c>
    </row>
    <row r="206" spans="1:14" ht="25.5" x14ac:dyDescent="0.25">
      <c r="A206" s="24" t="s">
        <v>56</v>
      </c>
      <c r="B206" s="3" t="s">
        <v>224</v>
      </c>
      <c r="C206" s="9">
        <v>81</v>
      </c>
      <c r="D206" s="18">
        <v>146</v>
      </c>
      <c r="E206" s="18">
        <v>182</v>
      </c>
      <c r="F206" s="18">
        <v>182</v>
      </c>
      <c r="G206" s="9">
        <f t="shared" si="13"/>
        <v>1.8024691358024691</v>
      </c>
      <c r="H206" s="9">
        <f t="shared" si="14"/>
        <v>2.2469135802469138</v>
      </c>
      <c r="I206" s="9">
        <f t="shared" si="15"/>
        <v>2.2469135802469138</v>
      </c>
      <c r="J206" s="6">
        <f t="shared" si="11"/>
        <v>34.615384615384613</v>
      </c>
      <c r="K206" s="18">
        <v>63</v>
      </c>
      <c r="L206" s="18" t="s">
        <v>335</v>
      </c>
      <c r="M206" s="18" t="s">
        <v>335</v>
      </c>
      <c r="N206" s="18" t="s">
        <v>335</v>
      </c>
    </row>
    <row r="207" spans="1:14" x14ac:dyDescent="0.25">
      <c r="A207" s="24" t="s">
        <v>57</v>
      </c>
      <c r="B207" s="3" t="s">
        <v>225</v>
      </c>
      <c r="C207" s="9">
        <v>32.700000000000003</v>
      </c>
      <c r="D207" s="18">
        <v>59</v>
      </c>
      <c r="E207" s="18">
        <v>74</v>
      </c>
      <c r="F207" s="18">
        <v>75</v>
      </c>
      <c r="G207" s="9">
        <f t="shared" si="13"/>
        <v>1.8042813455657492</v>
      </c>
      <c r="H207" s="9">
        <f t="shared" si="14"/>
        <v>2.2629969418960241</v>
      </c>
      <c r="I207" s="9">
        <f t="shared" si="15"/>
        <v>2.2935779816513762</v>
      </c>
      <c r="J207" s="6">
        <f t="shared" si="11"/>
        <v>26.666666666666668</v>
      </c>
      <c r="K207" s="18">
        <v>20</v>
      </c>
      <c r="L207" s="18" t="s">
        <v>335</v>
      </c>
      <c r="M207" s="18" t="s">
        <v>335</v>
      </c>
      <c r="N207" s="18" t="s">
        <v>335</v>
      </c>
    </row>
    <row r="208" spans="1:14" x14ac:dyDescent="0.25">
      <c r="A208" s="24" t="s">
        <v>58</v>
      </c>
      <c r="B208" s="3" t="s">
        <v>226</v>
      </c>
      <c r="C208" s="9">
        <v>75.17</v>
      </c>
      <c r="D208" s="18">
        <v>135</v>
      </c>
      <c r="E208" s="18">
        <v>166</v>
      </c>
      <c r="F208" s="18">
        <v>166</v>
      </c>
      <c r="G208" s="9">
        <f t="shared" si="13"/>
        <v>1.7959292270852734</v>
      </c>
      <c r="H208" s="9">
        <f t="shared" si="14"/>
        <v>2.2083277903418916</v>
      </c>
      <c r="I208" s="9">
        <f t="shared" si="15"/>
        <v>2.2083277903418916</v>
      </c>
      <c r="J208" s="6">
        <f t="shared" si="11"/>
        <v>24.096385542168676</v>
      </c>
      <c r="K208" s="18">
        <v>40</v>
      </c>
      <c r="L208" s="18" t="s">
        <v>335</v>
      </c>
      <c r="M208" s="18" t="s">
        <v>335</v>
      </c>
      <c r="N208" s="18" t="s">
        <v>335</v>
      </c>
    </row>
    <row r="209" spans="1:14" x14ac:dyDescent="0.25">
      <c r="A209" s="24" t="s">
        <v>59</v>
      </c>
      <c r="B209" s="3" t="s">
        <v>227</v>
      </c>
      <c r="C209" s="9">
        <v>70.2</v>
      </c>
      <c r="D209" s="18">
        <v>125</v>
      </c>
      <c r="E209" s="18">
        <v>125</v>
      </c>
      <c r="F209" s="18">
        <v>64</v>
      </c>
      <c r="G209" s="9">
        <f t="shared" si="13"/>
        <v>1.7806267806267806</v>
      </c>
      <c r="H209" s="9">
        <f t="shared" si="14"/>
        <v>1.7806267806267806</v>
      </c>
      <c r="I209" s="9">
        <f t="shared" si="15"/>
        <v>0.9116809116809117</v>
      </c>
      <c r="J209" s="6">
        <f t="shared" ref="J209:J272" si="16">K209*100/F209</f>
        <v>34.375</v>
      </c>
      <c r="K209" s="18">
        <v>22</v>
      </c>
      <c r="L209" s="18" t="s">
        <v>335</v>
      </c>
      <c r="M209" s="18" t="s">
        <v>335</v>
      </c>
      <c r="N209" s="18" t="s">
        <v>335</v>
      </c>
    </row>
    <row r="210" spans="1:14" ht="25.5" x14ac:dyDescent="0.25">
      <c r="A210" s="24" t="s">
        <v>60</v>
      </c>
      <c r="B210" s="3" t="s">
        <v>228</v>
      </c>
      <c r="C210" s="9">
        <v>79.17</v>
      </c>
      <c r="D210" s="18">
        <v>112</v>
      </c>
      <c r="E210" s="18">
        <v>112</v>
      </c>
      <c r="F210" s="18">
        <v>112</v>
      </c>
      <c r="G210" s="9">
        <f t="shared" si="13"/>
        <v>1.4146772767462423</v>
      </c>
      <c r="H210" s="9">
        <f t="shared" si="14"/>
        <v>1.4146772767462423</v>
      </c>
      <c r="I210" s="9">
        <f t="shared" si="15"/>
        <v>1.4146772767462423</v>
      </c>
      <c r="J210" s="6">
        <f t="shared" si="16"/>
        <v>26.785714285714285</v>
      </c>
      <c r="K210" s="18">
        <v>30</v>
      </c>
      <c r="L210" s="18" t="s">
        <v>335</v>
      </c>
      <c r="M210" s="18" t="s">
        <v>335</v>
      </c>
      <c r="N210" s="18" t="s">
        <v>335</v>
      </c>
    </row>
    <row r="211" spans="1:14" x14ac:dyDescent="0.25">
      <c r="A211" s="24" t="s">
        <v>49</v>
      </c>
      <c r="B211" s="3" t="s">
        <v>229</v>
      </c>
      <c r="C211" s="9">
        <v>156.9</v>
      </c>
      <c r="D211" s="18">
        <v>105</v>
      </c>
      <c r="E211" s="18">
        <v>251</v>
      </c>
      <c r="F211" s="18">
        <v>251</v>
      </c>
      <c r="G211" s="9">
        <f t="shared" si="13"/>
        <v>0.66921606118546839</v>
      </c>
      <c r="H211" s="9">
        <f t="shared" si="14"/>
        <v>1.5997450605481198</v>
      </c>
      <c r="I211" s="9">
        <f t="shared" si="15"/>
        <v>1.5997450605481198</v>
      </c>
      <c r="J211" s="6">
        <f t="shared" si="16"/>
        <v>24.701195219123505</v>
      </c>
      <c r="K211" s="18">
        <v>62</v>
      </c>
      <c r="L211" s="18" t="s">
        <v>335</v>
      </c>
      <c r="M211" s="18" t="s">
        <v>335</v>
      </c>
      <c r="N211" s="18" t="s">
        <v>335</v>
      </c>
    </row>
    <row r="212" spans="1:14" ht="25.5" x14ac:dyDescent="0.25">
      <c r="A212" s="24" t="s">
        <v>61</v>
      </c>
      <c r="B212" s="3" t="s">
        <v>353</v>
      </c>
      <c r="C212" s="9">
        <v>17</v>
      </c>
      <c r="D212" s="28">
        <v>9</v>
      </c>
      <c r="E212" s="18">
        <v>10</v>
      </c>
      <c r="F212" s="18">
        <v>10</v>
      </c>
      <c r="G212" s="9">
        <f t="shared" si="13"/>
        <v>0.52941176470588236</v>
      </c>
      <c r="H212" s="9">
        <f t="shared" si="14"/>
        <v>0.58823529411764708</v>
      </c>
      <c r="I212" s="9">
        <f t="shared" si="15"/>
        <v>0.58823529411764708</v>
      </c>
      <c r="J212" s="6">
        <f t="shared" si="16"/>
        <v>0</v>
      </c>
      <c r="K212" s="18">
        <v>0</v>
      </c>
      <c r="L212" s="18" t="s">
        <v>335</v>
      </c>
      <c r="M212" s="18" t="s">
        <v>335</v>
      </c>
      <c r="N212" s="18" t="s">
        <v>335</v>
      </c>
    </row>
    <row r="213" spans="1:14" ht="25.5" x14ac:dyDescent="0.25">
      <c r="A213" s="24" t="s">
        <v>62</v>
      </c>
      <c r="B213" s="25" t="s">
        <v>12</v>
      </c>
      <c r="C213" s="27">
        <f>SUM(C214:C220)</f>
        <v>538.75</v>
      </c>
      <c r="D213" s="28">
        <f>SUM(D214:D220)</f>
        <v>491</v>
      </c>
      <c r="E213" s="28">
        <f>SUM(E214:E220)</f>
        <v>491</v>
      </c>
      <c r="F213" s="28">
        <f>SUM(F214:F220)</f>
        <v>515</v>
      </c>
      <c r="G213" s="9">
        <f t="shared" si="13"/>
        <v>0.91136890951276106</v>
      </c>
      <c r="H213" s="9">
        <f t="shared" si="14"/>
        <v>0.91136890951276106</v>
      </c>
      <c r="I213" s="9">
        <f t="shared" si="15"/>
        <v>0.95591647331786544</v>
      </c>
      <c r="J213" s="6">
        <f>K213*100/F213</f>
        <v>27.184466019417474</v>
      </c>
      <c r="K213" s="18">
        <f>SUM(K214:K220)</f>
        <v>140</v>
      </c>
      <c r="L213" s="18" t="s">
        <v>335</v>
      </c>
      <c r="M213" s="18" t="s">
        <v>335</v>
      </c>
      <c r="N213" s="18" t="s">
        <v>335</v>
      </c>
    </row>
    <row r="214" spans="1:14" x14ac:dyDescent="0.25">
      <c r="A214" s="24" t="s">
        <v>354</v>
      </c>
      <c r="B214" s="2" t="s">
        <v>293</v>
      </c>
      <c r="C214" s="9">
        <v>90.47</v>
      </c>
      <c r="D214" s="28">
        <v>82</v>
      </c>
      <c r="E214" s="28">
        <v>82</v>
      </c>
      <c r="F214" s="18">
        <v>90</v>
      </c>
      <c r="G214" s="9">
        <f t="shared" si="13"/>
        <v>0.90637780479717034</v>
      </c>
      <c r="H214" s="9">
        <f t="shared" si="14"/>
        <v>0.90637780479717034</v>
      </c>
      <c r="I214" s="9">
        <f t="shared" si="15"/>
        <v>0.99480490770421137</v>
      </c>
      <c r="J214" s="6">
        <f t="shared" si="16"/>
        <v>27.777777777777779</v>
      </c>
      <c r="K214" s="18">
        <v>25</v>
      </c>
      <c r="L214" s="18" t="s">
        <v>335</v>
      </c>
      <c r="M214" s="18" t="s">
        <v>335</v>
      </c>
      <c r="N214" s="18" t="s">
        <v>335</v>
      </c>
    </row>
    <row r="215" spans="1:14" x14ac:dyDescent="0.25">
      <c r="A215" s="24" t="s">
        <v>355</v>
      </c>
      <c r="B215" s="2" t="s">
        <v>294</v>
      </c>
      <c r="C215" s="9">
        <v>53.4</v>
      </c>
      <c r="D215" s="28">
        <v>49</v>
      </c>
      <c r="E215" s="28">
        <v>49</v>
      </c>
      <c r="F215" s="18">
        <v>50</v>
      </c>
      <c r="G215" s="9">
        <f t="shared" si="13"/>
        <v>0.91760299625468167</v>
      </c>
      <c r="H215" s="9">
        <f t="shared" si="14"/>
        <v>0.91760299625468167</v>
      </c>
      <c r="I215" s="9">
        <f t="shared" si="15"/>
        <v>0.93632958801498134</v>
      </c>
      <c r="J215" s="6">
        <f t="shared" si="16"/>
        <v>30</v>
      </c>
      <c r="K215" s="18">
        <v>15</v>
      </c>
      <c r="L215" s="18" t="s">
        <v>335</v>
      </c>
      <c r="M215" s="18" t="s">
        <v>335</v>
      </c>
      <c r="N215" s="18" t="s">
        <v>335</v>
      </c>
    </row>
    <row r="216" spans="1:14" x14ac:dyDescent="0.25">
      <c r="A216" s="24" t="s">
        <v>356</v>
      </c>
      <c r="B216" s="2" t="s">
        <v>295</v>
      </c>
      <c r="C216" s="9">
        <v>124.88</v>
      </c>
      <c r="D216" s="28">
        <v>114</v>
      </c>
      <c r="E216" s="28">
        <v>114</v>
      </c>
      <c r="F216" s="18">
        <v>120</v>
      </c>
      <c r="G216" s="9">
        <f t="shared" si="13"/>
        <v>0.91287636130685457</v>
      </c>
      <c r="H216" s="9">
        <f t="shared" si="14"/>
        <v>0.91287636130685457</v>
      </c>
      <c r="I216" s="9">
        <f t="shared" si="15"/>
        <v>0.96092248558616278</v>
      </c>
      <c r="J216" s="6">
        <f t="shared" si="16"/>
        <v>25</v>
      </c>
      <c r="K216" s="18">
        <v>30</v>
      </c>
      <c r="L216" s="18" t="s">
        <v>335</v>
      </c>
      <c r="M216" s="18" t="s">
        <v>335</v>
      </c>
      <c r="N216" s="18" t="s">
        <v>335</v>
      </c>
    </row>
    <row r="217" spans="1:14" ht="24.75" customHeight="1" x14ac:dyDescent="0.25">
      <c r="A217" s="24" t="s">
        <v>357</v>
      </c>
      <c r="B217" s="2" t="s">
        <v>296</v>
      </c>
      <c r="C217" s="9">
        <v>90</v>
      </c>
      <c r="D217" s="28">
        <v>82</v>
      </c>
      <c r="E217" s="28">
        <v>82</v>
      </c>
      <c r="F217" s="18">
        <v>85</v>
      </c>
      <c r="G217" s="9">
        <f t="shared" si="13"/>
        <v>0.91111111111111109</v>
      </c>
      <c r="H217" s="9">
        <f t="shared" si="14"/>
        <v>0.91111111111111109</v>
      </c>
      <c r="I217" s="9">
        <f t="shared" si="15"/>
        <v>0.94444444444444442</v>
      </c>
      <c r="J217" s="6">
        <f t="shared" si="16"/>
        <v>29.411764705882351</v>
      </c>
      <c r="K217" s="18">
        <v>25</v>
      </c>
      <c r="L217" s="18" t="s">
        <v>335</v>
      </c>
      <c r="M217" s="18" t="s">
        <v>335</v>
      </c>
      <c r="N217" s="18" t="s">
        <v>335</v>
      </c>
    </row>
    <row r="218" spans="1:14" x14ac:dyDescent="0.25">
      <c r="A218" s="24" t="s">
        <v>358</v>
      </c>
      <c r="B218" s="2" t="s">
        <v>297</v>
      </c>
      <c r="C218" s="9">
        <v>60</v>
      </c>
      <c r="D218" s="28">
        <v>55</v>
      </c>
      <c r="E218" s="28">
        <v>55</v>
      </c>
      <c r="F218" s="18">
        <v>60</v>
      </c>
      <c r="G218" s="9">
        <f t="shared" si="13"/>
        <v>0.91666666666666663</v>
      </c>
      <c r="H218" s="9">
        <f t="shared" si="14"/>
        <v>0.91666666666666663</v>
      </c>
      <c r="I218" s="9">
        <f t="shared" si="15"/>
        <v>1</v>
      </c>
      <c r="J218" s="6">
        <f t="shared" si="16"/>
        <v>25</v>
      </c>
      <c r="K218" s="18">
        <v>15</v>
      </c>
      <c r="L218" s="18" t="s">
        <v>335</v>
      </c>
      <c r="M218" s="18" t="s">
        <v>335</v>
      </c>
      <c r="N218" s="18" t="s">
        <v>335</v>
      </c>
    </row>
    <row r="219" spans="1:14" x14ac:dyDescent="0.25">
      <c r="A219" s="24" t="s">
        <v>359</v>
      </c>
      <c r="B219" s="2" t="s">
        <v>298</v>
      </c>
      <c r="C219" s="9">
        <v>0</v>
      </c>
      <c r="D219" s="28">
        <v>0</v>
      </c>
      <c r="E219" s="28">
        <v>0</v>
      </c>
      <c r="F219" s="18">
        <v>0</v>
      </c>
      <c r="G219" s="9">
        <v>0</v>
      </c>
      <c r="H219" s="9">
        <v>0</v>
      </c>
      <c r="I219" s="9">
        <v>0</v>
      </c>
      <c r="J219" s="6">
        <v>0</v>
      </c>
      <c r="K219" s="18">
        <v>0</v>
      </c>
      <c r="L219" s="18" t="s">
        <v>335</v>
      </c>
      <c r="M219" s="18" t="s">
        <v>335</v>
      </c>
      <c r="N219" s="18" t="s">
        <v>335</v>
      </c>
    </row>
    <row r="220" spans="1:14" x14ac:dyDescent="0.25">
      <c r="A220" s="24" t="s">
        <v>360</v>
      </c>
      <c r="B220" s="2" t="s">
        <v>299</v>
      </c>
      <c r="C220" s="9">
        <v>120</v>
      </c>
      <c r="D220" s="28">
        <v>109</v>
      </c>
      <c r="E220" s="28">
        <v>109</v>
      </c>
      <c r="F220" s="18">
        <v>110</v>
      </c>
      <c r="G220" s="9">
        <f t="shared" si="13"/>
        <v>0.90833333333333333</v>
      </c>
      <c r="H220" s="9">
        <f t="shared" si="14"/>
        <v>0.90833333333333333</v>
      </c>
      <c r="I220" s="9">
        <f t="shared" si="15"/>
        <v>0.91666666666666663</v>
      </c>
      <c r="J220" s="6">
        <f t="shared" si="16"/>
        <v>27.272727272727273</v>
      </c>
      <c r="K220" s="18">
        <v>30</v>
      </c>
      <c r="L220" s="18" t="s">
        <v>335</v>
      </c>
      <c r="M220" s="18" t="s">
        <v>335</v>
      </c>
      <c r="N220" s="18" t="s">
        <v>335</v>
      </c>
    </row>
    <row r="221" spans="1:14" ht="25.5" x14ac:dyDescent="0.25">
      <c r="A221" s="24" t="s">
        <v>20</v>
      </c>
      <c r="B221" s="30" t="s">
        <v>9</v>
      </c>
      <c r="C221" s="27">
        <f>SUM(C222:C230)</f>
        <v>1406.07</v>
      </c>
      <c r="D221" s="28">
        <f t="shared" ref="D221:F221" si="17">SUM(D222:D230)</f>
        <v>556</v>
      </c>
      <c r="E221" s="28">
        <f t="shared" si="17"/>
        <v>556</v>
      </c>
      <c r="F221" s="28">
        <f t="shared" si="17"/>
        <v>455</v>
      </c>
      <c r="G221" s="9">
        <f t="shared" si="13"/>
        <v>0.39542839261203211</v>
      </c>
      <c r="H221" s="9">
        <f t="shared" si="14"/>
        <v>0.39542839261203211</v>
      </c>
      <c r="I221" s="9">
        <f t="shared" si="15"/>
        <v>0.32359697596847953</v>
      </c>
      <c r="J221" s="6">
        <f t="shared" si="16"/>
        <v>21.098901098901099</v>
      </c>
      <c r="K221" s="18">
        <f>SUM(K222:K230)</f>
        <v>96</v>
      </c>
      <c r="L221" s="18" t="s">
        <v>335</v>
      </c>
      <c r="M221" s="18" t="s">
        <v>335</v>
      </c>
      <c r="N221" s="18" t="s">
        <v>335</v>
      </c>
    </row>
    <row r="222" spans="1:14" ht="38.25" x14ac:dyDescent="0.25">
      <c r="A222" s="28">
        <v>1</v>
      </c>
      <c r="B222" s="3" t="s">
        <v>396</v>
      </c>
      <c r="C222" s="9">
        <v>0</v>
      </c>
      <c r="D222" s="18">
        <v>0</v>
      </c>
      <c r="E222" s="18">
        <v>0</v>
      </c>
      <c r="F222" s="18">
        <v>0</v>
      </c>
      <c r="G222" s="9">
        <v>0</v>
      </c>
      <c r="H222" s="9">
        <v>0</v>
      </c>
      <c r="I222" s="9">
        <v>0</v>
      </c>
      <c r="J222" s="6">
        <v>0</v>
      </c>
      <c r="K222" s="18">
        <v>0</v>
      </c>
      <c r="L222" s="18" t="s">
        <v>335</v>
      </c>
      <c r="M222" s="18" t="s">
        <v>335</v>
      </c>
      <c r="N222" s="18" t="s">
        <v>335</v>
      </c>
    </row>
    <row r="223" spans="1:14" ht="38.25" x14ac:dyDescent="0.25">
      <c r="A223" s="28" t="s">
        <v>51</v>
      </c>
      <c r="B223" s="3" t="s">
        <v>397</v>
      </c>
      <c r="C223" s="9">
        <v>0</v>
      </c>
      <c r="D223" s="18">
        <v>0</v>
      </c>
      <c r="E223" s="18">
        <v>0</v>
      </c>
      <c r="F223" s="18">
        <v>0</v>
      </c>
      <c r="G223" s="9">
        <v>0</v>
      </c>
      <c r="H223" s="9">
        <v>0</v>
      </c>
      <c r="I223" s="9">
        <v>0</v>
      </c>
      <c r="J223" s="6">
        <v>0</v>
      </c>
      <c r="K223" s="18">
        <v>0</v>
      </c>
      <c r="L223" s="18" t="s">
        <v>335</v>
      </c>
      <c r="M223" s="18" t="s">
        <v>335</v>
      </c>
      <c r="N223" s="18" t="s">
        <v>335</v>
      </c>
    </row>
    <row r="224" spans="1:14" x14ac:dyDescent="0.25">
      <c r="A224" s="24" t="s">
        <v>52</v>
      </c>
      <c r="B224" s="3" t="s">
        <v>230</v>
      </c>
      <c r="C224" s="9">
        <v>493.3</v>
      </c>
      <c r="D224" s="18">
        <v>220</v>
      </c>
      <c r="E224" s="18">
        <v>220</v>
      </c>
      <c r="F224" s="18">
        <v>173</v>
      </c>
      <c r="G224" s="9">
        <f t="shared" si="13"/>
        <v>0.4459760794648287</v>
      </c>
      <c r="H224" s="9">
        <f t="shared" si="14"/>
        <v>0.4459760794648287</v>
      </c>
      <c r="I224" s="9">
        <f t="shared" si="15"/>
        <v>0.35069937157916076</v>
      </c>
      <c r="J224" s="6">
        <f t="shared" si="16"/>
        <v>31.791907514450866</v>
      </c>
      <c r="K224" s="18">
        <v>55</v>
      </c>
      <c r="L224" s="18" t="s">
        <v>335</v>
      </c>
      <c r="M224" s="18" t="s">
        <v>335</v>
      </c>
      <c r="N224" s="18" t="s">
        <v>335</v>
      </c>
    </row>
    <row r="225" spans="1:14" x14ac:dyDescent="0.25">
      <c r="A225" s="24" t="s">
        <v>53</v>
      </c>
      <c r="B225" s="3" t="s">
        <v>231</v>
      </c>
      <c r="C225" s="9">
        <v>70</v>
      </c>
      <c r="D225" s="18">
        <v>40</v>
      </c>
      <c r="E225" s="18">
        <v>40</v>
      </c>
      <c r="F225" s="18">
        <v>25</v>
      </c>
      <c r="G225" s="9">
        <f t="shared" si="13"/>
        <v>0.5714285714285714</v>
      </c>
      <c r="H225" s="9">
        <f t="shared" si="14"/>
        <v>0.5714285714285714</v>
      </c>
      <c r="I225" s="9">
        <f t="shared" si="15"/>
        <v>0.35714285714285715</v>
      </c>
      <c r="J225" s="6">
        <f t="shared" si="16"/>
        <v>0</v>
      </c>
      <c r="K225" s="18">
        <v>0</v>
      </c>
      <c r="L225" s="18" t="s">
        <v>335</v>
      </c>
      <c r="M225" s="18" t="s">
        <v>335</v>
      </c>
      <c r="N225" s="18" t="s">
        <v>335</v>
      </c>
    </row>
    <row r="226" spans="1:14" x14ac:dyDescent="0.25">
      <c r="A226" s="24" t="s">
        <v>54</v>
      </c>
      <c r="B226" s="3" t="s">
        <v>232</v>
      </c>
      <c r="C226" s="9">
        <v>0</v>
      </c>
      <c r="D226" s="18">
        <v>0</v>
      </c>
      <c r="E226" s="18">
        <v>0</v>
      </c>
      <c r="F226" s="18">
        <v>0</v>
      </c>
      <c r="G226" s="9">
        <v>0</v>
      </c>
      <c r="H226" s="9">
        <v>0</v>
      </c>
      <c r="I226" s="9">
        <v>0</v>
      </c>
      <c r="J226" s="6">
        <v>0</v>
      </c>
      <c r="K226" s="18">
        <v>0</v>
      </c>
      <c r="L226" s="18" t="s">
        <v>335</v>
      </c>
      <c r="M226" s="18" t="s">
        <v>335</v>
      </c>
      <c r="N226" s="18" t="s">
        <v>335</v>
      </c>
    </row>
    <row r="227" spans="1:14" x14ac:dyDescent="0.25">
      <c r="A227" s="24" t="s">
        <v>55</v>
      </c>
      <c r="B227" s="3" t="s">
        <v>233</v>
      </c>
      <c r="C227" s="9">
        <v>73.099999999999994</v>
      </c>
      <c r="D227" s="18">
        <v>48</v>
      </c>
      <c r="E227" s="18">
        <v>48</v>
      </c>
      <c r="F227" s="18">
        <v>26</v>
      </c>
      <c r="G227" s="9">
        <f t="shared" si="13"/>
        <v>0.65663474692202473</v>
      </c>
      <c r="H227" s="9">
        <f t="shared" si="14"/>
        <v>0.65663474692202473</v>
      </c>
      <c r="I227" s="9">
        <f t="shared" si="15"/>
        <v>0.35567715458276339</v>
      </c>
      <c r="J227" s="6">
        <f t="shared" si="16"/>
        <v>0</v>
      </c>
      <c r="K227" s="18">
        <v>0</v>
      </c>
      <c r="L227" s="18" t="s">
        <v>335</v>
      </c>
      <c r="M227" s="18" t="s">
        <v>335</v>
      </c>
      <c r="N227" s="18" t="s">
        <v>335</v>
      </c>
    </row>
    <row r="228" spans="1:14" x14ac:dyDescent="0.25">
      <c r="A228" s="24" t="s">
        <v>56</v>
      </c>
      <c r="B228" s="3" t="s">
        <v>234</v>
      </c>
      <c r="C228" s="9">
        <v>345.37</v>
      </c>
      <c r="D228" s="18">
        <v>138</v>
      </c>
      <c r="E228" s="18">
        <v>138</v>
      </c>
      <c r="F228" s="18">
        <v>121</v>
      </c>
      <c r="G228" s="9">
        <f t="shared" si="13"/>
        <v>0.39957147407128585</v>
      </c>
      <c r="H228" s="9">
        <f t="shared" si="14"/>
        <v>0.39957147407128585</v>
      </c>
      <c r="I228" s="9">
        <f t="shared" si="15"/>
        <v>0.3503489011784463</v>
      </c>
      <c r="J228" s="6">
        <f t="shared" si="16"/>
        <v>33.884297520661157</v>
      </c>
      <c r="K228" s="18">
        <v>41</v>
      </c>
      <c r="L228" s="18" t="s">
        <v>335</v>
      </c>
      <c r="M228" s="18" t="s">
        <v>335</v>
      </c>
      <c r="N228" s="18" t="s">
        <v>335</v>
      </c>
    </row>
    <row r="229" spans="1:14" ht="25.5" x14ac:dyDescent="0.25">
      <c r="A229" s="24" t="s">
        <v>57</v>
      </c>
      <c r="B229" s="3" t="s">
        <v>361</v>
      </c>
      <c r="C229" s="9">
        <v>424.3</v>
      </c>
      <c r="D229" s="18">
        <v>110</v>
      </c>
      <c r="E229" s="18">
        <v>110</v>
      </c>
      <c r="F229" s="18">
        <v>110</v>
      </c>
      <c r="G229" s="9">
        <f t="shared" si="13"/>
        <v>0.25925053028517558</v>
      </c>
      <c r="H229" s="9">
        <f t="shared" si="14"/>
        <v>0.25925053028517558</v>
      </c>
      <c r="I229" s="9">
        <f t="shared" si="15"/>
        <v>0.25925053028517558</v>
      </c>
      <c r="J229" s="6">
        <f t="shared" si="16"/>
        <v>0</v>
      </c>
      <c r="K229" s="18">
        <v>0</v>
      </c>
      <c r="L229" s="18" t="s">
        <v>335</v>
      </c>
      <c r="M229" s="18" t="s">
        <v>335</v>
      </c>
      <c r="N229" s="18" t="s">
        <v>335</v>
      </c>
    </row>
    <row r="230" spans="1:14" ht="25.5" x14ac:dyDescent="0.25">
      <c r="A230" s="24" t="s">
        <v>58</v>
      </c>
      <c r="B230" s="25" t="s">
        <v>12</v>
      </c>
      <c r="C230" s="27">
        <f>SUM(C231:C232)</f>
        <v>0</v>
      </c>
      <c r="D230" s="28">
        <f>SUM(D231:D232)</f>
        <v>0</v>
      </c>
      <c r="E230" s="28">
        <f>SUM(E231:E232)</f>
        <v>0</v>
      </c>
      <c r="F230" s="28">
        <f>SUM(F231:F232)</f>
        <v>0</v>
      </c>
      <c r="G230" s="9">
        <v>0</v>
      </c>
      <c r="H230" s="9">
        <v>0</v>
      </c>
      <c r="I230" s="9">
        <v>0</v>
      </c>
      <c r="J230" s="6">
        <v>0</v>
      </c>
      <c r="K230" s="28">
        <f>SUM(K231:K232)</f>
        <v>0</v>
      </c>
      <c r="L230" s="18" t="s">
        <v>335</v>
      </c>
      <c r="M230" s="18" t="s">
        <v>335</v>
      </c>
      <c r="N230" s="18" t="s">
        <v>335</v>
      </c>
    </row>
    <row r="231" spans="1:14" x14ac:dyDescent="0.25">
      <c r="A231" s="24" t="s">
        <v>398</v>
      </c>
      <c r="B231" s="3" t="s">
        <v>300</v>
      </c>
      <c r="C231" s="27">
        <v>0</v>
      </c>
      <c r="D231" s="28">
        <v>0</v>
      </c>
      <c r="E231" s="28">
        <v>0</v>
      </c>
      <c r="F231" s="28">
        <v>0</v>
      </c>
      <c r="G231" s="9">
        <v>0</v>
      </c>
      <c r="H231" s="9">
        <v>0</v>
      </c>
      <c r="I231" s="9">
        <v>0</v>
      </c>
      <c r="J231" s="6">
        <v>0</v>
      </c>
      <c r="K231" s="18">
        <v>0</v>
      </c>
      <c r="L231" s="18" t="s">
        <v>335</v>
      </c>
      <c r="M231" s="18" t="s">
        <v>335</v>
      </c>
      <c r="N231" s="18" t="s">
        <v>335</v>
      </c>
    </row>
    <row r="232" spans="1:14" x14ac:dyDescent="0.25">
      <c r="A232" s="24" t="s">
        <v>399</v>
      </c>
      <c r="B232" s="3" t="s">
        <v>301</v>
      </c>
      <c r="C232" s="27">
        <v>0</v>
      </c>
      <c r="D232" s="28">
        <v>0</v>
      </c>
      <c r="E232" s="28">
        <v>0</v>
      </c>
      <c r="F232" s="28">
        <v>0</v>
      </c>
      <c r="G232" s="9">
        <v>0</v>
      </c>
      <c r="H232" s="9">
        <v>0</v>
      </c>
      <c r="I232" s="9">
        <v>0</v>
      </c>
      <c r="J232" s="6">
        <v>0</v>
      </c>
      <c r="K232" s="18">
        <v>0</v>
      </c>
      <c r="L232" s="18" t="s">
        <v>335</v>
      </c>
      <c r="M232" s="18" t="s">
        <v>335</v>
      </c>
      <c r="N232" s="18" t="s">
        <v>335</v>
      </c>
    </row>
    <row r="233" spans="1:14" ht="25.5" x14ac:dyDescent="0.25">
      <c r="A233" s="24" t="s">
        <v>21</v>
      </c>
      <c r="B233" s="25" t="s">
        <v>10</v>
      </c>
      <c r="C233" s="9">
        <f>SUM(C234:C238)</f>
        <v>4332.7740000000003</v>
      </c>
      <c r="D233" s="18">
        <f>SUM(D234:D238)</f>
        <v>3118</v>
      </c>
      <c r="E233" s="18">
        <f>SUM(E234:E238)</f>
        <v>3581</v>
      </c>
      <c r="F233" s="18">
        <f>SUM(F234:F238)</f>
        <v>3631</v>
      </c>
      <c r="G233" s="9">
        <f t="shared" si="13"/>
        <v>0.71963134933878381</v>
      </c>
      <c r="H233" s="9">
        <f t="shared" si="14"/>
        <v>0.82649129633809648</v>
      </c>
      <c r="I233" s="9">
        <f t="shared" si="15"/>
        <v>0.83803124741793589</v>
      </c>
      <c r="J233" s="6">
        <f t="shared" si="16"/>
        <v>17.681079592398788</v>
      </c>
      <c r="K233" s="18">
        <f>SUM(K234:K238)</f>
        <v>642</v>
      </c>
      <c r="L233" s="18" t="s">
        <v>335</v>
      </c>
      <c r="M233" s="18" t="s">
        <v>335</v>
      </c>
      <c r="N233" s="18" t="s">
        <v>335</v>
      </c>
    </row>
    <row r="234" spans="1:14" ht="25.5" x14ac:dyDescent="0.25">
      <c r="A234" s="28">
        <v>1</v>
      </c>
      <c r="B234" s="2" t="s">
        <v>302</v>
      </c>
      <c r="C234" s="9">
        <v>319</v>
      </c>
      <c r="D234" s="18">
        <v>268</v>
      </c>
      <c r="E234" s="18">
        <v>536</v>
      </c>
      <c r="F234" s="18">
        <v>560</v>
      </c>
      <c r="G234" s="9">
        <f t="shared" si="13"/>
        <v>0.84012539184952983</v>
      </c>
      <c r="H234" s="9">
        <f t="shared" si="14"/>
        <v>1.6802507836990597</v>
      </c>
      <c r="I234" s="9">
        <f t="shared" si="15"/>
        <v>1.755485893416928</v>
      </c>
      <c r="J234" s="6">
        <f t="shared" si="16"/>
        <v>28.035714285714285</v>
      </c>
      <c r="K234" s="18">
        <v>157</v>
      </c>
      <c r="L234" s="18" t="s">
        <v>335</v>
      </c>
      <c r="M234" s="18" t="s">
        <v>335</v>
      </c>
      <c r="N234" s="18" t="s">
        <v>335</v>
      </c>
    </row>
    <row r="235" spans="1:14" ht="25.5" x14ac:dyDescent="0.25">
      <c r="A235" s="28">
        <v>2</v>
      </c>
      <c r="B235" s="2" t="s">
        <v>235</v>
      </c>
      <c r="C235" s="9">
        <v>45.6</v>
      </c>
      <c r="D235" s="18">
        <v>62</v>
      </c>
      <c r="E235" s="18">
        <v>77</v>
      </c>
      <c r="F235" s="18">
        <v>84</v>
      </c>
      <c r="G235" s="9">
        <f t="shared" si="13"/>
        <v>1.3596491228070176</v>
      </c>
      <c r="H235" s="9">
        <f t="shared" si="14"/>
        <v>1.6885964912280702</v>
      </c>
      <c r="I235" s="9">
        <f t="shared" si="15"/>
        <v>1.8421052631578947</v>
      </c>
      <c r="J235" s="6">
        <f t="shared" si="16"/>
        <v>34.523809523809526</v>
      </c>
      <c r="K235" s="18">
        <v>29</v>
      </c>
      <c r="L235" s="18" t="s">
        <v>335</v>
      </c>
      <c r="M235" s="18" t="s">
        <v>335</v>
      </c>
      <c r="N235" s="18" t="s">
        <v>335</v>
      </c>
    </row>
    <row r="236" spans="1:14" x14ac:dyDescent="0.25">
      <c r="A236" s="28">
        <v>3</v>
      </c>
      <c r="B236" s="3" t="s">
        <v>362</v>
      </c>
      <c r="C236" s="27">
        <v>942.774</v>
      </c>
      <c r="D236" s="18">
        <v>294</v>
      </c>
      <c r="E236" s="18">
        <v>405</v>
      </c>
      <c r="F236" s="18">
        <v>405</v>
      </c>
      <c r="G236" s="9">
        <f t="shared" si="13"/>
        <v>0.31184568093731901</v>
      </c>
      <c r="H236" s="9">
        <f t="shared" si="14"/>
        <v>0.4295833359850823</v>
      </c>
      <c r="I236" s="9">
        <f t="shared" si="15"/>
        <v>0.4295833359850823</v>
      </c>
      <c r="J236" s="6">
        <f t="shared" si="16"/>
        <v>34.814814814814817</v>
      </c>
      <c r="K236" s="18">
        <v>141</v>
      </c>
      <c r="L236" s="18" t="s">
        <v>335</v>
      </c>
      <c r="M236" s="18" t="s">
        <v>335</v>
      </c>
      <c r="N236" s="18" t="s">
        <v>335</v>
      </c>
    </row>
    <row r="237" spans="1:14" ht="25.5" x14ac:dyDescent="0.25">
      <c r="A237" s="28">
        <v>4</v>
      </c>
      <c r="B237" s="2" t="s">
        <v>236</v>
      </c>
      <c r="C237" s="9">
        <v>120</v>
      </c>
      <c r="D237" s="18">
        <v>101</v>
      </c>
      <c r="E237" s="18">
        <v>170</v>
      </c>
      <c r="F237" s="18">
        <v>150</v>
      </c>
      <c r="G237" s="9">
        <f t="shared" si="13"/>
        <v>0.84166666666666667</v>
      </c>
      <c r="H237" s="9">
        <f t="shared" si="14"/>
        <v>1.4166666666666667</v>
      </c>
      <c r="I237" s="9">
        <f t="shared" si="15"/>
        <v>1.25</v>
      </c>
      <c r="J237" s="6">
        <f t="shared" si="16"/>
        <v>33.333333333333336</v>
      </c>
      <c r="K237" s="18">
        <v>50</v>
      </c>
      <c r="L237" s="18" t="s">
        <v>335</v>
      </c>
      <c r="M237" s="18" t="s">
        <v>335</v>
      </c>
      <c r="N237" s="18" t="s">
        <v>335</v>
      </c>
    </row>
    <row r="238" spans="1:14" ht="25.5" x14ac:dyDescent="0.25">
      <c r="A238" s="24" t="s">
        <v>54</v>
      </c>
      <c r="B238" s="25" t="s">
        <v>12</v>
      </c>
      <c r="C238" s="27">
        <f>SUM(C239:C253)</f>
        <v>2905.4</v>
      </c>
      <c r="D238" s="28">
        <f>SUM(D239:D253)</f>
        <v>2393</v>
      </c>
      <c r="E238" s="28">
        <f>SUM(E239:E253)</f>
        <v>2393</v>
      </c>
      <c r="F238" s="28">
        <f>SUM(F239:F253)</f>
        <v>2432</v>
      </c>
      <c r="G238" s="9">
        <f t="shared" si="13"/>
        <v>0.82363874165347284</v>
      </c>
      <c r="H238" s="9">
        <f t="shared" si="14"/>
        <v>0.82363874165347284</v>
      </c>
      <c r="I238" s="9">
        <f t="shared" si="15"/>
        <v>0.83706202244097194</v>
      </c>
      <c r="J238" s="6">
        <f t="shared" si="16"/>
        <v>10.896381578947368</v>
      </c>
      <c r="K238" s="18">
        <f>SUM(K239:K253)</f>
        <v>265</v>
      </c>
      <c r="L238" s="18" t="s">
        <v>335</v>
      </c>
      <c r="M238" s="18" t="s">
        <v>335</v>
      </c>
      <c r="N238" s="18" t="s">
        <v>335</v>
      </c>
    </row>
    <row r="239" spans="1:14" x14ac:dyDescent="0.25">
      <c r="A239" s="24" t="s">
        <v>363</v>
      </c>
      <c r="B239" s="2" t="s">
        <v>303</v>
      </c>
      <c r="C239" s="27">
        <v>205</v>
      </c>
      <c r="D239" s="28">
        <v>172</v>
      </c>
      <c r="E239" s="28">
        <v>172</v>
      </c>
      <c r="F239" s="28">
        <v>180</v>
      </c>
      <c r="G239" s="9">
        <f t="shared" si="13"/>
        <v>0.83902439024390241</v>
      </c>
      <c r="H239" s="9">
        <f t="shared" si="14"/>
        <v>0.83902439024390241</v>
      </c>
      <c r="I239" s="9">
        <f t="shared" si="15"/>
        <v>0.87804878048780488</v>
      </c>
      <c r="J239" s="6">
        <f t="shared" si="16"/>
        <v>13.888888888888889</v>
      </c>
      <c r="K239" s="18">
        <v>25</v>
      </c>
      <c r="L239" s="18" t="s">
        <v>335</v>
      </c>
      <c r="M239" s="18" t="s">
        <v>335</v>
      </c>
      <c r="N239" s="18" t="s">
        <v>335</v>
      </c>
    </row>
    <row r="240" spans="1:14" x14ac:dyDescent="0.25">
      <c r="A240" s="24" t="s">
        <v>364</v>
      </c>
      <c r="B240" s="2" t="s">
        <v>304</v>
      </c>
      <c r="C240" s="27">
        <v>15.3</v>
      </c>
      <c r="D240" s="28">
        <v>13</v>
      </c>
      <c r="E240" s="28">
        <v>13</v>
      </c>
      <c r="F240" s="28">
        <v>14</v>
      </c>
      <c r="G240" s="9">
        <f t="shared" si="13"/>
        <v>0.84967320261437906</v>
      </c>
      <c r="H240" s="9">
        <f t="shared" si="14"/>
        <v>0.84967320261437906</v>
      </c>
      <c r="I240" s="9">
        <f t="shared" si="15"/>
        <v>0.91503267973856206</v>
      </c>
      <c r="J240" s="6">
        <f t="shared" si="16"/>
        <v>0</v>
      </c>
      <c r="K240" s="18">
        <v>0</v>
      </c>
      <c r="L240" s="18" t="s">
        <v>335</v>
      </c>
      <c r="M240" s="18" t="s">
        <v>335</v>
      </c>
      <c r="N240" s="18" t="s">
        <v>335</v>
      </c>
    </row>
    <row r="241" spans="1:14" x14ac:dyDescent="0.25">
      <c r="A241" s="24" t="s">
        <v>365</v>
      </c>
      <c r="B241" s="2" t="s">
        <v>305</v>
      </c>
      <c r="C241" s="27">
        <v>150.1</v>
      </c>
      <c r="D241" s="28">
        <v>126</v>
      </c>
      <c r="E241" s="28">
        <v>126</v>
      </c>
      <c r="F241" s="28">
        <v>125</v>
      </c>
      <c r="G241" s="9">
        <f t="shared" si="13"/>
        <v>0.83944037308461028</v>
      </c>
      <c r="H241" s="9">
        <f t="shared" si="14"/>
        <v>0.83944037308461028</v>
      </c>
      <c r="I241" s="9">
        <f t="shared" si="15"/>
        <v>0.83277814790139915</v>
      </c>
      <c r="J241" s="6">
        <f t="shared" si="16"/>
        <v>16</v>
      </c>
      <c r="K241" s="18">
        <v>20</v>
      </c>
      <c r="L241" s="18" t="s">
        <v>335</v>
      </c>
      <c r="M241" s="18" t="s">
        <v>335</v>
      </c>
      <c r="N241" s="18" t="s">
        <v>335</v>
      </c>
    </row>
    <row r="242" spans="1:14" x14ac:dyDescent="0.25">
      <c r="A242" s="24" t="s">
        <v>366</v>
      </c>
      <c r="B242" s="2" t="s">
        <v>237</v>
      </c>
      <c r="C242" s="27">
        <v>254</v>
      </c>
      <c r="D242" s="28">
        <v>213</v>
      </c>
      <c r="E242" s="28">
        <v>213</v>
      </c>
      <c r="F242" s="28">
        <v>210</v>
      </c>
      <c r="G242" s="9">
        <f t="shared" si="13"/>
        <v>0.83858267716535428</v>
      </c>
      <c r="H242" s="9">
        <f t="shared" si="14"/>
        <v>0.83858267716535428</v>
      </c>
      <c r="I242" s="9">
        <f t="shared" si="15"/>
        <v>0.82677165354330706</v>
      </c>
      <c r="J242" s="6">
        <f t="shared" si="16"/>
        <v>11.904761904761905</v>
      </c>
      <c r="K242" s="18">
        <v>25</v>
      </c>
      <c r="L242" s="18" t="s">
        <v>335</v>
      </c>
      <c r="M242" s="18" t="s">
        <v>335</v>
      </c>
      <c r="N242" s="18" t="s">
        <v>335</v>
      </c>
    </row>
    <row r="243" spans="1:14" x14ac:dyDescent="0.25">
      <c r="A243" s="24" t="s">
        <v>367</v>
      </c>
      <c r="B243" s="3" t="s">
        <v>306</v>
      </c>
      <c r="C243" s="27">
        <v>350</v>
      </c>
      <c r="D243" s="28">
        <v>294</v>
      </c>
      <c r="E243" s="28">
        <v>294</v>
      </c>
      <c r="F243" s="28">
        <v>300</v>
      </c>
      <c r="G243" s="9">
        <f t="shared" si="13"/>
        <v>0.84</v>
      </c>
      <c r="H243" s="9">
        <f t="shared" si="14"/>
        <v>0.84</v>
      </c>
      <c r="I243" s="9">
        <f t="shared" si="15"/>
        <v>0.8571428571428571</v>
      </c>
      <c r="J243" s="6">
        <f t="shared" si="16"/>
        <v>10</v>
      </c>
      <c r="K243" s="18">
        <v>30</v>
      </c>
      <c r="L243" s="18" t="s">
        <v>335</v>
      </c>
      <c r="M243" s="18" t="s">
        <v>335</v>
      </c>
      <c r="N243" s="18" t="s">
        <v>335</v>
      </c>
    </row>
    <row r="244" spans="1:14" x14ac:dyDescent="0.25">
      <c r="A244" s="24" t="s">
        <v>368</v>
      </c>
      <c r="B244" s="3" t="s">
        <v>307</v>
      </c>
      <c r="C244" s="27">
        <v>110</v>
      </c>
      <c r="D244" s="28">
        <v>92</v>
      </c>
      <c r="E244" s="28">
        <v>92</v>
      </c>
      <c r="F244" s="28">
        <v>95</v>
      </c>
      <c r="G244" s="9">
        <f t="shared" si="13"/>
        <v>0.83636363636363631</v>
      </c>
      <c r="H244" s="9">
        <f t="shared" si="14"/>
        <v>0.83636363636363631</v>
      </c>
      <c r="I244" s="9">
        <f t="shared" si="15"/>
        <v>0.86363636363636365</v>
      </c>
      <c r="J244" s="6">
        <f t="shared" si="16"/>
        <v>10.526315789473685</v>
      </c>
      <c r="K244" s="18">
        <v>10</v>
      </c>
      <c r="L244" s="18" t="s">
        <v>335</v>
      </c>
      <c r="M244" s="18" t="s">
        <v>335</v>
      </c>
      <c r="N244" s="18" t="s">
        <v>335</v>
      </c>
    </row>
    <row r="245" spans="1:14" x14ac:dyDescent="0.25">
      <c r="A245" s="24" t="s">
        <v>369</v>
      </c>
      <c r="B245" s="3" t="s">
        <v>238</v>
      </c>
      <c r="C245" s="27">
        <v>200</v>
      </c>
      <c r="D245" s="28">
        <v>168</v>
      </c>
      <c r="E245" s="28">
        <v>168</v>
      </c>
      <c r="F245" s="28">
        <v>170</v>
      </c>
      <c r="G245" s="9">
        <f t="shared" si="13"/>
        <v>0.84</v>
      </c>
      <c r="H245" s="9">
        <f t="shared" si="14"/>
        <v>0.84</v>
      </c>
      <c r="I245" s="9">
        <f t="shared" si="15"/>
        <v>0.85</v>
      </c>
      <c r="J245" s="6">
        <f t="shared" si="16"/>
        <v>11.764705882352942</v>
      </c>
      <c r="K245" s="18">
        <v>20</v>
      </c>
      <c r="L245" s="18" t="s">
        <v>335</v>
      </c>
      <c r="M245" s="18" t="s">
        <v>335</v>
      </c>
      <c r="N245" s="18" t="s">
        <v>335</v>
      </c>
    </row>
    <row r="246" spans="1:14" x14ac:dyDescent="0.25">
      <c r="A246" s="24" t="s">
        <v>370</v>
      </c>
      <c r="B246" s="3" t="s">
        <v>308</v>
      </c>
      <c r="C246" s="27">
        <v>400</v>
      </c>
      <c r="D246" s="28">
        <v>336</v>
      </c>
      <c r="E246" s="28">
        <v>336</v>
      </c>
      <c r="F246" s="28">
        <v>340</v>
      </c>
      <c r="G246" s="9">
        <f t="shared" si="13"/>
        <v>0.84</v>
      </c>
      <c r="H246" s="9">
        <f t="shared" si="14"/>
        <v>0.84</v>
      </c>
      <c r="I246" s="9">
        <f t="shared" si="15"/>
        <v>0.85</v>
      </c>
      <c r="J246" s="6">
        <f t="shared" si="16"/>
        <v>10.294117647058824</v>
      </c>
      <c r="K246" s="18">
        <v>35</v>
      </c>
      <c r="L246" s="18" t="s">
        <v>335</v>
      </c>
      <c r="M246" s="18" t="s">
        <v>335</v>
      </c>
      <c r="N246" s="18" t="s">
        <v>335</v>
      </c>
    </row>
    <row r="247" spans="1:14" x14ac:dyDescent="0.25">
      <c r="A247" s="24" t="s">
        <v>371</v>
      </c>
      <c r="B247" s="3" t="s">
        <v>309</v>
      </c>
      <c r="C247" s="27">
        <v>120</v>
      </c>
      <c r="D247" s="28">
        <v>101</v>
      </c>
      <c r="E247" s="28">
        <v>101</v>
      </c>
      <c r="F247" s="28">
        <v>105</v>
      </c>
      <c r="G247" s="9">
        <f t="shared" si="13"/>
        <v>0.84166666666666667</v>
      </c>
      <c r="H247" s="9">
        <f t="shared" si="14"/>
        <v>0.84166666666666667</v>
      </c>
      <c r="I247" s="9">
        <f t="shared" si="15"/>
        <v>0.875</v>
      </c>
      <c r="J247" s="6">
        <f t="shared" si="16"/>
        <v>9.5238095238095237</v>
      </c>
      <c r="K247" s="18">
        <v>10</v>
      </c>
      <c r="L247" s="18" t="s">
        <v>335</v>
      </c>
      <c r="M247" s="18" t="s">
        <v>335</v>
      </c>
      <c r="N247" s="18" t="s">
        <v>335</v>
      </c>
    </row>
    <row r="248" spans="1:14" x14ac:dyDescent="0.25">
      <c r="A248" s="24" t="s">
        <v>372</v>
      </c>
      <c r="B248" s="3" t="s">
        <v>310</v>
      </c>
      <c r="C248" s="27">
        <v>171</v>
      </c>
      <c r="D248" s="28">
        <v>97</v>
      </c>
      <c r="E248" s="28">
        <v>97</v>
      </c>
      <c r="F248" s="28">
        <v>100</v>
      </c>
      <c r="G248" s="9">
        <f t="shared" si="13"/>
        <v>0.56725146198830412</v>
      </c>
      <c r="H248" s="9">
        <f t="shared" si="14"/>
        <v>0.56725146198830412</v>
      </c>
      <c r="I248" s="9">
        <f t="shared" si="15"/>
        <v>0.58479532163742687</v>
      </c>
      <c r="J248" s="6">
        <f t="shared" si="16"/>
        <v>10</v>
      </c>
      <c r="K248" s="18">
        <v>10</v>
      </c>
      <c r="L248" s="18" t="s">
        <v>335</v>
      </c>
      <c r="M248" s="18" t="s">
        <v>335</v>
      </c>
      <c r="N248" s="18" t="s">
        <v>335</v>
      </c>
    </row>
    <row r="249" spans="1:14" x14ac:dyDescent="0.25">
      <c r="A249" s="24" t="s">
        <v>373</v>
      </c>
      <c r="B249" s="3" t="s">
        <v>311</v>
      </c>
      <c r="C249" s="27">
        <v>150</v>
      </c>
      <c r="D249" s="28">
        <v>126</v>
      </c>
      <c r="E249" s="28">
        <v>126</v>
      </c>
      <c r="F249" s="28">
        <v>130</v>
      </c>
      <c r="G249" s="9">
        <f t="shared" si="13"/>
        <v>0.84</v>
      </c>
      <c r="H249" s="9">
        <f t="shared" si="14"/>
        <v>0.84</v>
      </c>
      <c r="I249" s="9">
        <f t="shared" si="15"/>
        <v>0.8666666666666667</v>
      </c>
      <c r="J249" s="6">
        <f t="shared" si="16"/>
        <v>11.538461538461538</v>
      </c>
      <c r="K249" s="18">
        <v>15</v>
      </c>
      <c r="L249" s="18" t="s">
        <v>335</v>
      </c>
      <c r="M249" s="18" t="s">
        <v>335</v>
      </c>
      <c r="N249" s="18" t="s">
        <v>335</v>
      </c>
    </row>
    <row r="250" spans="1:14" x14ac:dyDescent="0.25">
      <c r="A250" s="24" t="s">
        <v>374</v>
      </c>
      <c r="B250" s="3" t="s">
        <v>312</v>
      </c>
      <c r="C250" s="9">
        <v>160</v>
      </c>
      <c r="D250" s="28">
        <v>134</v>
      </c>
      <c r="E250" s="28">
        <v>134</v>
      </c>
      <c r="F250" s="28">
        <v>135</v>
      </c>
      <c r="G250" s="9">
        <f t="shared" si="13"/>
        <v>0.83750000000000002</v>
      </c>
      <c r="H250" s="9">
        <f t="shared" si="14"/>
        <v>0.83750000000000002</v>
      </c>
      <c r="I250" s="9">
        <f t="shared" si="15"/>
        <v>0.84375</v>
      </c>
      <c r="J250" s="6">
        <f t="shared" si="16"/>
        <v>11.111111111111111</v>
      </c>
      <c r="K250" s="18">
        <v>15</v>
      </c>
      <c r="L250" s="18" t="s">
        <v>335</v>
      </c>
      <c r="M250" s="18" t="s">
        <v>335</v>
      </c>
      <c r="N250" s="18" t="s">
        <v>335</v>
      </c>
    </row>
    <row r="251" spans="1:14" x14ac:dyDescent="0.25">
      <c r="A251" s="24" t="s">
        <v>375</v>
      </c>
      <c r="B251" s="3" t="s">
        <v>313</v>
      </c>
      <c r="C251" s="27">
        <v>20</v>
      </c>
      <c r="D251" s="28">
        <v>17</v>
      </c>
      <c r="E251" s="28">
        <v>17</v>
      </c>
      <c r="F251" s="28">
        <v>18</v>
      </c>
      <c r="G251" s="9">
        <f t="shared" si="13"/>
        <v>0.85</v>
      </c>
      <c r="H251" s="9">
        <f t="shared" si="14"/>
        <v>0.85</v>
      </c>
      <c r="I251" s="9">
        <f t="shared" si="15"/>
        <v>0.9</v>
      </c>
      <c r="J251" s="6">
        <f t="shared" si="16"/>
        <v>0</v>
      </c>
      <c r="K251" s="18">
        <v>0</v>
      </c>
      <c r="L251" s="18" t="s">
        <v>335</v>
      </c>
      <c r="M251" s="18" t="s">
        <v>335</v>
      </c>
      <c r="N251" s="18" t="s">
        <v>335</v>
      </c>
    </row>
    <row r="252" spans="1:14" x14ac:dyDescent="0.25">
      <c r="A252" s="24" t="s">
        <v>376</v>
      </c>
      <c r="B252" s="3" t="s">
        <v>314</v>
      </c>
      <c r="C252" s="9">
        <v>250</v>
      </c>
      <c r="D252" s="18">
        <v>210</v>
      </c>
      <c r="E252" s="18">
        <v>210</v>
      </c>
      <c r="F252" s="18">
        <v>210</v>
      </c>
      <c r="G252" s="9">
        <f t="shared" si="13"/>
        <v>0.84</v>
      </c>
      <c r="H252" s="9">
        <f t="shared" si="14"/>
        <v>0.84</v>
      </c>
      <c r="I252" s="9">
        <f t="shared" si="15"/>
        <v>0.84</v>
      </c>
      <c r="J252" s="6">
        <f t="shared" si="16"/>
        <v>9.5238095238095237</v>
      </c>
      <c r="K252" s="18">
        <v>20</v>
      </c>
      <c r="L252" s="18" t="s">
        <v>335</v>
      </c>
      <c r="M252" s="18" t="s">
        <v>335</v>
      </c>
      <c r="N252" s="18" t="s">
        <v>335</v>
      </c>
    </row>
    <row r="253" spans="1:14" x14ac:dyDescent="0.25">
      <c r="A253" s="24" t="s">
        <v>377</v>
      </c>
      <c r="B253" s="3" t="s">
        <v>315</v>
      </c>
      <c r="C253" s="27">
        <v>350</v>
      </c>
      <c r="D253" s="18">
        <v>294</v>
      </c>
      <c r="E253" s="18">
        <v>294</v>
      </c>
      <c r="F253" s="18">
        <v>300</v>
      </c>
      <c r="G253" s="9">
        <f t="shared" si="13"/>
        <v>0.84</v>
      </c>
      <c r="H253" s="9">
        <f t="shared" si="14"/>
        <v>0.84</v>
      </c>
      <c r="I253" s="9">
        <f t="shared" si="15"/>
        <v>0.8571428571428571</v>
      </c>
      <c r="J253" s="6">
        <f t="shared" si="16"/>
        <v>10</v>
      </c>
      <c r="K253" s="18">
        <v>30</v>
      </c>
      <c r="L253" s="18" t="s">
        <v>335</v>
      </c>
      <c r="M253" s="18" t="s">
        <v>335</v>
      </c>
      <c r="N253" s="18" t="s">
        <v>335</v>
      </c>
    </row>
    <row r="254" spans="1:14" ht="25.5" x14ac:dyDescent="0.25">
      <c r="A254" s="24" t="s">
        <v>22</v>
      </c>
      <c r="B254" s="25" t="s">
        <v>11</v>
      </c>
      <c r="C254" s="27">
        <f>SUM(C255:C295)</f>
        <v>3640.4799999999996</v>
      </c>
      <c r="D254" s="28">
        <f>SUM(D255:D295)</f>
        <v>12741</v>
      </c>
      <c r="E254" s="28">
        <f>SUM(E255:E295)</f>
        <v>12405</v>
      </c>
      <c r="F254" s="28">
        <f>SUM(F255:F295)</f>
        <v>12959</v>
      </c>
      <c r="G254" s="9">
        <f t="shared" si="13"/>
        <v>3.499813211444645</v>
      </c>
      <c r="H254" s="9">
        <f t="shared" si="14"/>
        <v>3.4075176899749486</v>
      </c>
      <c r="I254" s="9">
        <f t="shared" si="15"/>
        <v>3.5596954247791506</v>
      </c>
      <c r="J254" s="6">
        <f t="shared" si="16"/>
        <v>30.264680916737401</v>
      </c>
      <c r="K254" s="18">
        <f>SUM(K255:K295)</f>
        <v>3922</v>
      </c>
      <c r="L254" s="18" t="s">
        <v>335</v>
      </c>
      <c r="M254" s="18" t="s">
        <v>335</v>
      </c>
      <c r="N254" s="18" t="s">
        <v>335</v>
      </c>
    </row>
    <row r="255" spans="1:14" ht="25.5" x14ac:dyDescent="0.25">
      <c r="A255" s="24" t="s">
        <v>31</v>
      </c>
      <c r="B255" s="2" t="s">
        <v>316</v>
      </c>
      <c r="C255" s="9">
        <v>97.1</v>
      </c>
      <c r="D255" s="18">
        <v>248</v>
      </c>
      <c r="E255" s="18">
        <v>248</v>
      </c>
      <c r="F255" s="18">
        <v>276</v>
      </c>
      <c r="G255" s="9">
        <f t="shared" si="13"/>
        <v>2.5540679711637488</v>
      </c>
      <c r="H255" s="9">
        <f t="shared" si="14"/>
        <v>2.5540679711637488</v>
      </c>
      <c r="I255" s="9">
        <f t="shared" si="15"/>
        <v>2.8424304840370755</v>
      </c>
      <c r="J255" s="6">
        <f t="shared" si="16"/>
        <v>34.782608695652172</v>
      </c>
      <c r="K255" s="18">
        <v>96</v>
      </c>
      <c r="L255" s="18" t="s">
        <v>335</v>
      </c>
      <c r="M255" s="18" t="s">
        <v>335</v>
      </c>
      <c r="N255" s="18" t="s">
        <v>335</v>
      </c>
    </row>
    <row r="256" spans="1:14" x14ac:dyDescent="0.25">
      <c r="A256" s="24" t="s">
        <v>51</v>
      </c>
      <c r="B256" s="2" t="s">
        <v>239</v>
      </c>
      <c r="C256" s="9">
        <v>75.599999999999994</v>
      </c>
      <c r="D256" s="18">
        <v>176</v>
      </c>
      <c r="E256" s="18">
        <v>158</v>
      </c>
      <c r="F256" s="18">
        <v>158</v>
      </c>
      <c r="G256" s="9">
        <f t="shared" si="13"/>
        <v>2.3280423280423284</v>
      </c>
      <c r="H256" s="9">
        <f t="shared" si="14"/>
        <v>2.0899470899470902</v>
      </c>
      <c r="I256" s="9">
        <f t="shared" si="15"/>
        <v>2.0899470899470902</v>
      </c>
      <c r="J256" s="6">
        <f t="shared" si="16"/>
        <v>0</v>
      </c>
      <c r="K256" s="18">
        <v>0</v>
      </c>
      <c r="L256" s="18" t="s">
        <v>335</v>
      </c>
      <c r="M256" s="18" t="s">
        <v>335</v>
      </c>
      <c r="N256" s="18" t="s">
        <v>335</v>
      </c>
    </row>
    <row r="257" spans="1:14" x14ac:dyDescent="0.25">
      <c r="A257" s="24" t="s">
        <v>52</v>
      </c>
      <c r="B257" s="2" t="s">
        <v>240</v>
      </c>
      <c r="C257" s="9">
        <v>68.97</v>
      </c>
      <c r="D257" s="18">
        <v>181</v>
      </c>
      <c r="E257" s="18">
        <v>173</v>
      </c>
      <c r="F257" s="18">
        <v>173</v>
      </c>
      <c r="G257" s="9">
        <f t="shared" si="13"/>
        <v>2.6243294185877919</v>
      </c>
      <c r="H257" s="9">
        <f t="shared" si="14"/>
        <v>2.5083369580977237</v>
      </c>
      <c r="I257" s="9">
        <f t="shared" si="15"/>
        <v>2.5083369580977237</v>
      </c>
      <c r="J257" s="6">
        <f t="shared" si="16"/>
        <v>0</v>
      </c>
      <c r="K257" s="18">
        <v>0</v>
      </c>
      <c r="L257" s="18" t="s">
        <v>335</v>
      </c>
      <c r="M257" s="18" t="s">
        <v>335</v>
      </c>
      <c r="N257" s="18" t="s">
        <v>335</v>
      </c>
    </row>
    <row r="258" spans="1:14" ht="25.5" x14ac:dyDescent="0.25">
      <c r="A258" s="24" t="s">
        <v>53</v>
      </c>
      <c r="B258" s="2" t="s">
        <v>241</v>
      </c>
      <c r="C258" s="9">
        <v>52.64</v>
      </c>
      <c r="D258" s="18">
        <v>143</v>
      </c>
      <c r="E258" s="18">
        <v>106</v>
      </c>
      <c r="F258" s="18">
        <v>106</v>
      </c>
      <c r="G258" s="9">
        <f t="shared" si="13"/>
        <v>2.7165653495440729</v>
      </c>
      <c r="H258" s="9">
        <f t="shared" si="14"/>
        <v>2.0136778115501519</v>
      </c>
      <c r="I258" s="9">
        <f t="shared" si="15"/>
        <v>2.0136778115501519</v>
      </c>
      <c r="J258" s="6">
        <f t="shared" si="16"/>
        <v>0</v>
      </c>
      <c r="K258" s="18">
        <v>0</v>
      </c>
      <c r="L258" s="18" t="s">
        <v>335</v>
      </c>
      <c r="M258" s="18" t="s">
        <v>335</v>
      </c>
      <c r="N258" s="18" t="s">
        <v>335</v>
      </c>
    </row>
    <row r="259" spans="1:14" x14ac:dyDescent="0.25">
      <c r="A259" s="24" t="s">
        <v>54</v>
      </c>
      <c r="B259" s="2" t="s">
        <v>242</v>
      </c>
      <c r="C259" s="9">
        <v>67.73</v>
      </c>
      <c r="D259" s="18">
        <v>172</v>
      </c>
      <c r="E259" s="18">
        <v>159</v>
      </c>
      <c r="F259" s="18">
        <v>159</v>
      </c>
      <c r="G259" s="9">
        <f t="shared" si="13"/>
        <v>2.5394950538904473</v>
      </c>
      <c r="H259" s="9">
        <f t="shared" si="14"/>
        <v>2.3475564742359367</v>
      </c>
      <c r="I259" s="9">
        <f t="shared" si="15"/>
        <v>2.3475564742359367</v>
      </c>
      <c r="J259" s="6">
        <f t="shared" si="16"/>
        <v>0</v>
      </c>
      <c r="K259" s="18">
        <v>0</v>
      </c>
      <c r="L259" s="18" t="s">
        <v>335</v>
      </c>
      <c r="M259" s="18" t="s">
        <v>335</v>
      </c>
      <c r="N259" s="18" t="s">
        <v>335</v>
      </c>
    </row>
    <row r="260" spans="1:14" ht="25.5" x14ac:dyDescent="0.25">
      <c r="A260" s="24" t="s">
        <v>55</v>
      </c>
      <c r="B260" s="2" t="s">
        <v>317</v>
      </c>
      <c r="C260" s="9">
        <v>127.16</v>
      </c>
      <c r="D260" s="18">
        <v>353</v>
      </c>
      <c r="E260" s="18">
        <v>289</v>
      </c>
      <c r="F260" s="18">
        <v>362</v>
      </c>
      <c r="G260" s="9">
        <f t="shared" si="13"/>
        <v>2.7760301981755271</v>
      </c>
      <c r="H260" s="9">
        <f t="shared" si="14"/>
        <v>2.2727272727272729</v>
      </c>
      <c r="I260" s="9">
        <f t="shared" si="15"/>
        <v>2.8468071720666877</v>
      </c>
      <c r="J260" s="6">
        <f t="shared" si="16"/>
        <v>32.044198895027627</v>
      </c>
      <c r="K260" s="18">
        <v>116</v>
      </c>
      <c r="L260" s="18" t="s">
        <v>335</v>
      </c>
      <c r="M260" s="18" t="s">
        <v>335</v>
      </c>
      <c r="N260" s="18" t="s">
        <v>335</v>
      </c>
    </row>
    <row r="261" spans="1:14" x14ac:dyDescent="0.25">
      <c r="A261" s="24" t="s">
        <v>56</v>
      </c>
      <c r="B261" s="2" t="s">
        <v>243</v>
      </c>
      <c r="C261" s="9">
        <v>36.200000000000003</v>
      </c>
      <c r="D261" s="18">
        <v>99</v>
      </c>
      <c r="E261" s="18">
        <v>87</v>
      </c>
      <c r="F261" s="18">
        <v>102</v>
      </c>
      <c r="G261" s="9">
        <f t="shared" si="13"/>
        <v>2.7348066298342539</v>
      </c>
      <c r="H261" s="9">
        <f t="shared" si="14"/>
        <v>2.4033149171270716</v>
      </c>
      <c r="I261" s="9">
        <f t="shared" si="15"/>
        <v>2.8176795580110494</v>
      </c>
      <c r="J261" s="6">
        <f t="shared" si="16"/>
        <v>30.392156862745097</v>
      </c>
      <c r="K261" s="18">
        <v>31</v>
      </c>
      <c r="L261" s="18" t="s">
        <v>335</v>
      </c>
      <c r="M261" s="18" t="s">
        <v>335</v>
      </c>
      <c r="N261" s="18" t="s">
        <v>335</v>
      </c>
    </row>
    <row r="262" spans="1:14" ht="25.5" x14ac:dyDescent="0.25">
      <c r="A262" s="24" t="s">
        <v>57</v>
      </c>
      <c r="B262" s="2" t="s">
        <v>244</v>
      </c>
      <c r="C262" s="9">
        <v>180.3</v>
      </c>
      <c r="D262" s="18">
        <v>631</v>
      </c>
      <c r="E262" s="18">
        <v>680</v>
      </c>
      <c r="F262" s="18">
        <v>730</v>
      </c>
      <c r="G262" s="9">
        <f t="shared" si="13"/>
        <v>3.4997226844148641</v>
      </c>
      <c r="H262" s="9">
        <f t="shared" si="14"/>
        <v>3.7714919578480308</v>
      </c>
      <c r="I262" s="9">
        <f t="shared" si="15"/>
        <v>4.0488075429839157</v>
      </c>
      <c r="J262" s="6">
        <f t="shared" si="16"/>
        <v>34.93150684931507</v>
      </c>
      <c r="K262" s="18">
        <v>255</v>
      </c>
      <c r="L262" s="18" t="s">
        <v>335</v>
      </c>
      <c r="M262" s="18" t="s">
        <v>335</v>
      </c>
      <c r="N262" s="18" t="s">
        <v>335</v>
      </c>
    </row>
    <row r="263" spans="1:14" ht="25.5" x14ac:dyDescent="0.25">
      <c r="A263" s="24" t="s">
        <v>58</v>
      </c>
      <c r="B263" s="2" t="s">
        <v>245</v>
      </c>
      <c r="C263" s="9">
        <v>25.8</v>
      </c>
      <c r="D263" s="18">
        <v>100</v>
      </c>
      <c r="E263" s="18">
        <v>100</v>
      </c>
      <c r="F263" s="18">
        <v>100</v>
      </c>
      <c r="G263" s="9">
        <f t="shared" si="13"/>
        <v>3.8759689922480618</v>
      </c>
      <c r="H263" s="9">
        <f t="shared" si="14"/>
        <v>3.8759689922480618</v>
      </c>
      <c r="I263" s="9">
        <f t="shared" si="15"/>
        <v>3.8759689922480618</v>
      </c>
      <c r="J263" s="6">
        <f t="shared" si="16"/>
        <v>0</v>
      </c>
      <c r="K263" s="18">
        <v>0</v>
      </c>
      <c r="L263" s="18" t="s">
        <v>335</v>
      </c>
      <c r="M263" s="18" t="s">
        <v>335</v>
      </c>
      <c r="N263" s="18" t="s">
        <v>335</v>
      </c>
    </row>
    <row r="264" spans="1:14" ht="25.5" x14ac:dyDescent="0.25">
      <c r="A264" s="24" t="s">
        <v>59</v>
      </c>
      <c r="B264" s="2" t="s">
        <v>246</v>
      </c>
      <c r="C264" s="9">
        <v>73.900000000000006</v>
      </c>
      <c r="D264" s="18">
        <v>220</v>
      </c>
      <c r="E264" s="18">
        <v>220</v>
      </c>
      <c r="F264" s="18">
        <v>250</v>
      </c>
      <c r="G264" s="9">
        <f t="shared" si="13"/>
        <v>2.976995940460081</v>
      </c>
      <c r="H264" s="9">
        <f t="shared" si="14"/>
        <v>2.976995940460081</v>
      </c>
      <c r="I264" s="9">
        <f t="shared" si="15"/>
        <v>3.3829499323410013</v>
      </c>
      <c r="J264" s="6">
        <f t="shared" si="16"/>
        <v>20</v>
      </c>
      <c r="K264" s="18">
        <v>50</v>
      </c>
      <c r="L264" s="18" t="s">
        <v>335</v>
      </c>
      <c r="M264" s="18" t="s">
        <v>335</v>
      </c>
      <c r="N264" s="18" t="s">
        <v>335</v>
      </c>
    </row>
    <row r="265" spans="1:14" ht="25.5" x14ac:dyDescent="0.25">
      <c r="A265" s="24" t="s">
        <v>60</v>
      </c>
      <c r="B265" s="3" t="s">
        <v>247</v>
      </c>
      <c r="C265" s="9">
        <v>54.8</v>
      </c>
      <c r="D265" s="18">
        <v>180</v>
      </c>
      <c r="E265" s="18">
        <v>180</v>
      </c>
      <c r="F265" s="18">
        <v>200</v>
      </c>
      <c r="G265" s="9">
        <f t="shared" si="13"/>
        <v>3.2846715328467155</v>
      </c>
      <c r="H265" s="9">
        <f t="shared" si="14"/>
        <v>3.2846715328467155</v>
      </c>
      <c r="I265" s="9">
        <f t="shared" si="15"/>
        <v>3.6496350364963503</v>
      </c>
      <c r="J265" s="6">
        <f t="shared" si="16"/>
        <v>20</v>
      </c>
      <c r="K265" s="18">
        <v>40</v>
      </c>
      <c r="L265" s="18" t="s">
        <v>335</v>
      </c>
      <c r="M265" s="18" t="s">
        <v>335</v>
      </c>
      <c r="N265" s="18" t="s">
        <v>335</v>
      </c>
    </row>
    <row r="266" spans="1:14" x14ac:dyDescent="0.25">
      <c r="A266" s="24" t="s">
        <v>49</v>
      </c>
      <c r="B266" s="2" t="s">
        <v>248</v>
      </c>
      <c r="C266" s="9">
        <v>40.200000000000003</v>
      </c>
      <c r="D266" s="18">
        <v>153</v>
      </c>
      <c r="E266" s="18">
        <v>175</v>
      </c>
      <c r="F266" s="18">
        <v>175</v>
      </c>
      <c r="G266" s="9">
        <f t="shared" si="13"/>
        <v>3.805970149253731</v>
      </c>
      <c r="H266" s="9">
        <f t="shared" si="14"/>
        <v>4.3532338308457712</v>
      </c>
      <c r="I266" s="9">
        <f t="shared" si="15"/>
        <v>4.3532338308457712</v>
      </c>
      <c r="J266" s="6">
        <f t="shared" si="16"/>
        <v>34.285714285714285</v>
      </c>
      <c r="K266" s="18">
        <v>60</v>
      </c>
      <c r="L266" s="18" t="s">
        <v>335</v>
      </c>
      <c r="M266" s="18" t="s">
        <v>335</v>
      </c>
      <c r="N266" s="18" t="s">
        <v>335</v>
      </c>
    </row>
    <row r="267" spans="1:14" x14ac:dyDescent="0.25">
      <c r="A267" s="24" t="s">
        <v>61</v>
      </c>
      <c r="B267" s="2" t="s">
        <v>249</v>
      </c>
      <c r="C267" s="9">
        <v>55.14</v>
      </c>
      <c r="D267" s="18">
        <v>246</v>
      </c>
      <c r="E267" s="18">
        <v>246</v>
      </c>
      <c r="F267" s="18">
        <v>240</v>
      </c>
      <c r="G267" s="9">
        <f t="shared" si="13"/>
        <v>4.4613710554951034</v>
      </c>
      <c r="H267" s="9">
        <f t="shared" si="14"/>
        <v>4.4613710554951034</v>
      </c>
      <c r="I267" s="9">
        <f t="shared" si="15"/>
        <v>4.3525571273122958</v>
      </c>
      <c r="J267" s="6">
        <f t="shared" si="16"/>
        <v>25.833333333333332</v>
      </c>
      <c r="K267" s="18">
        <v>62</v>
      </c>
      <c r="L267" s="18" t="s">
        <v>335</v>
      </c>
      <c r="M267" s="18" t="s">
        <v>335</v>
      </c>
      <c r="N267" s="18" t="s">
        <v>335</v>
      </c>
    </row>
    <row r="268" spans="1:14" ht="25.5" x14ac:dyDescent="0.25">
      <c r="A268" s="24" t="s">
        <v>62</v>
      </c>
      <c r="B268" s="2" t="s">
        <v>250</v>
      </c>
      <c r="C268" s="9">
        <v>23.43</v>
      </c>
      <c r="D268" s="18">
        <v>75</v>
      </c>
      <c r="E268" s="18">
        <v>75</v>
      </c>
      <c r="F268" s="18">
        <v>75</v>
      </c>
      <c r="G268" s="9">
        <f t="shared" si="13"/>
        <v>3.2010243277848911</v>
      </c>
      <c r="H268" s="9">
        <f t="shared" si="14"/>
        <v>3.2010243277848911</v>
      </c>
      <c r="I268" s="9">
        <f t="shared" si="15"/>
        <v>3.2010243277848911</v>
      </c>
      <c r="J268" s="6">
        <f t="shared" si="16"/>
        <v>29.333333333333332</v>
      </c>
      <c r="K268" s="18">
        <v>22</v>
      </c>
      <c r="L268" s="18" t="s">
        <v>335</v>
      </c>
      <c r="M268" s="18" t="s">
        <v>335</v>
      </c>
      <c r="N268" s="18" t="s">
        <v>335</v>
      </c>
    </row>
    <row r="269" spans="1:14" ht="25.5" x14ac:dyDescent="0.25">
      <c r="A269" s="24" t="s">
        <v>63</v>
      </c>
      <c r="B269" s="2" t="s">
        <v>318</v>
      </c>
      <c r="C269" s="9">
        <v>56.7</v>
      </c>
      <c r="D269" s="18">
        <v>172</v>
      </c>
      <c r="E269" s="18">
        <v>172</v>
      </c>
      <c r="F269" s="18">
        <v>172</v>
      </c>
      <c r="G269" s="9">
        <f t="shared" ref="G269:G306" si="18">D269/C269</f>
        <v>3.0335097001763667</v>
      </c>
      <c r="H269" s="9">
        <f t="shared" ref="H269:H306" si="19">E269/C269</f>
        <v>3.0335097001763667</v>
      </c>
      <c r="I269" s="9">
        <f t="shared" ref="I269:I306" si="20">F269/C269</f>
        <v>3.0335097001763667</v>
      </c>
      <c r="J269" s="6">
        <f t="shared" si="16"/>
        <v>29.069767441860463</v>
      </c>
      <c r="K269" s="18">
        <v>50</v>
      </c>
      <c r="L269" s="18" t="s">
        <v>335</v>
      </c>
      <c r="M269" s="18" t="s">
        <v>335</v>
      </c>
      <c r="N269" s="18" t="s">
        <v>335</v>
      </c>
    </row>
    <row r="270" spans="1:14" x14ac:dyDescent="0.25">
      <c r="A270" s="24" t="s">
        <v>64</v>
      </c>
      <c r="B270" s="2" t="s">
        <v>251</v>
      </c>
      <c r="C270" s="9">
        <v>31</v>
      </c>
      <c r="D270" s="18">
        <v>139</v>
      </c>
      <c r="E270" s="18">
        <v>139</v>
      </c>
      <c r="F270" s="18">
        <v>148</v>
      </c>
      <c r="G270" s="9">
        <f t="shared" si="18"/>
        <v>4.4838709677419351</v>
      </c>
      <c r="H270" s="9">
        <f t="shared" si="19"/>
        <v>4.4838709677419351</v>
      </c>
      <c r="I270" s="9">
        <f t="shared" si="20"/>
        <v>4.774193548387097</v>
      </c>
      <c r="J270" s="6">
        <f t="shared" si="16"/>
        <v>32.432432432432435</v>
      </c>
      <c r="K270" s="18">
        <v>48</v>
      </c>
      <c r="L270" s="18" t="s">
        <v>335</v>
      </c>
      <c r="M270" s="18" t="s">
        <v>335</v>
      </c>
      <c r="N270" s="18" t="s">
        <v>335</v>
      </c>
    </row>
    <row r="271" spans="1:14" ht="25.5" x14ac:dyDescent="0.25">
      <c r="A271" s="24" t="s">
        <v>65</v>
      </c>
      <c r="B271" s="2" t="s">
        <v>319</v>
      </c>
      <c r="C271" s="9">
        <v>155.1</v>
      </c>
      <c r="D271" s="18">
        <v>650</v>
      </c>
      <c r="E271" s="18">
        <v>600</v>
      </c>
      <c r="F271" s="18">
        <v>670</v>
      </c>
      <c r="G271" s="9">
        <f t="shared" si="18"/>
        <v>4.1908446163765314</v>
      </c>
      <c r="H271" s="9">
        <f t="shared" si="19"/>
        <v>3.8684719535783367</v>
      </c>
      <c r="I271" s="9">
        <f t="shared" si="20"/>
        <v>4.3197936814958089</v>
      </c>
      <c r="J271" s="6">
        <f t="shared" si="16"/>
        <v>34.92537313432836</v>
      </c>
      <c r="K271" s="18">
        <v>234</v>
      </c>
      <c r="L271" s="18" t="s">
        <v>335</v>
      </c>
      <c r="M271" s="18" t="s">
        <v>335</v>
      </c>
      <c r="N271" s="18" t="s">
        <v>335</v>
      </c>
    </row>
    <row r="272" spans="1:14" ht="25.5" x14ac:dyDescent="0.25">
      <c r="A272" s="24" t="s">
        <v>66</v>
      </c>
      <c r="B272" s="2" t="s">
        <v>320</v>
      </c>
      <c r="C272" s="9">
        <v>81.7</v>
      </c>
      <c r="D272" s="18">
        <v>305</v>
      </c>
      <c r="E272" s="18">
        <v>292</v>
      </c>
      <c r="F272" s="18">
        <v>365</v>
      </c>
      <c r="G272" s="9">
        <f t="shared" si="18"/>
        <v>3.7331701346389226</v>
      </c>
      <c r="H272" s="9">
        <f t="shared" si="19"/>
        <v>3.5740514075887391</v>
      </c>
      <c r="I272" s="9">
        <f t="shared" si="20"/>
        <v>4.4675642594859237</v>
      </c>
      <c r="J272" s="6">
        <f t="shared" si="16"/>
        <v>34.794520547945204</v>
      </c>
      <c r="K272" s="18">
        <v>127</v>
      </c>
      <c r="L272" s="18" t="s">
        <v>335</v>
      </c>
      <c r="M272" s="18" t="s">
        <v>335</v>
      </c>
      <c r="N272" s="18" t="s">
        <v>335</v>
      </c>
    </row>
    <row r="273" spans="1:14" ht="25.5" x14ac:dyDescent="0.25">
      <c r="A273" s="24" t="s">
        <v>67</v>
      </c>
      <c r="B273" s="2" t="s">
        <v>321</v>
      </c>
      <c r="C273" s="9">
        <v>267.3</v>
      </c>
      <c r="D273" s="18">
        <v>997</v>
      </c>
      <c r="E273" s="18">
        <v>950</v>
      </c>
      <c r="F273" s="18">
        <v>1194</v>
      </c>
      <c r="G273" s="9">
        <f t="shared" si="18"/>
        <v>3.7298915076692851</v>
      </c>
      <c r="H273" s="9">
        <f t="shared" si="19"/>
        <v>3.554059109614665</v>
      </c>
      <c r="I273" s="9">
        <f t="shared" si="20"/>
        <v>4.4668911335577999</v>
      </c>
      <c r="J273" s="6">
        <f t="shared" ref="J273:J306" si="21">K273*100/F273</f>
        <v>34.924623115577887</v>
      </c>
      <c r="K273" s="18">
        <v>417</v>
      </c>
      <c r="L273" s="18" t="s">
        <v>335</v>
      </c>
      <c r="M273" s="18" t="s">
        <v>335</v>
      </c>
      <c r="N273" s="18" t="s">
        <v>335</v>
      </c>
    </row>
    <row r="274" spans="1:14" ht="25.5" x14ac:dyDescent="0.25">
      <c r="A274" s="24" t="s">
        <v>68</v>
      </c>
      <c r="B274" s="2" t="s">
        <v>252</v>
      </c>
      <c r="C274" s="9">
        <v>58</v>
      </c>
      <c r="D274" s="18">
        <v>216</v>
      </c>
      <c r="E274" s="18">
        <v>206</v>
      </c>
      <c r="F274" s="18">
        <v>259</v>
      </c>
      <c r="G274" s="9">
        <f t="shared" si="18"/>
        <v>3.7241379310344827</v>
      </c>
      <c r="H274" s="9">
        <f t="shared" si="19"/>
        <v>3.5517241379310347</v>
      </c>
      <c r="I274" s="9">
        <f t="shared" si="20"/>
        <v>4.4655172413793105</v>
      </c>
      <c r="J274" s="6">
        <f t="shared" si="21"/>
        <v>34.749034749034749</v>
      </c>
      <c r="K274" s="18">
        <v>90</v>
      </c>
      <c r="L274" s="18" t="s">
        <v>335</v>
      </c>
      <c r="M274" s="18" t="s">
        <v>335</v>
      </c>
      <c r="N274" s="18" t="s">
        <v>335</v>
      </c>
    </row>
    <row r="275" spans="1:14" ht="38.25" x14ac:dyDescent="0.25">
      <c r="A275" s="24" t="s">
        <v>69</v>
      </c>
      <c r="B275" s="2" t="s">
        <v>322</v>
      </c>
      <c r="C275" s="9">
        <v>188.1</v>
      </c>
      <c r="D275" s="18">
        <v>702</v>
      </c>
      <c r="E275" s="18">
        <v>670</v>
      </c>
      <c r="F275" s="18">
        <v>840</v>
      </c>
      <c r="G275" s="9">
        <f t="shared" si="18"/>
        <v>3.7320574162679425</v>
      </c>
      <c r="H275" s="9">
        <f t="shared" si="19"/>
        <v>3.5619351408825093</v>
      </c>
      <c r="I275" s="9">
        <f t="shared" si="20"/>
        <v>4.4657097288676235</v>
      </c>
      <c r="J275" s="6">
        <f t="shared" si="21"/>
        <v>35</v>
      </c>
      <c r="K275" s="18">
        <v>294</v>
      </c>
      <c r="L275" s="18" t="s">
        <v>335</v>
      </c>
      <c r="M275" s="18" t="s">
        <v>335</v>
      </c>
      <c r="N275" s="18" t="s">
        <v>335</v>
      </c>
    </row>
    <row r="276" spans="1:14" ht="25.5" x14ac:dyDescent="0.25">
      <c r="A276" s="24" t="s">
        <v>70</v>
      </c>
      <c r="B276" s="2" t="s">
        <v>378</v>
      </c>
      <c r="C276" s="9">
        <v>27.3</v>
      </c>
      <c r="D276" s="18">
        <v>101</v>
      </c>
      <c r="E276" s="18">
        <v>97</v>
      </c>
      <c r="F276" s="18">
        <v>122</v>
      </c>
      <c r="G276" s="9">
        <f t="shared" si="18"/>
        <v>3.6996336996336994</v>
      </c>
      <c r="H276" s="9">
        <f t="shared" si="19"/>
        <v>3.5531135531135529</v>
      </c>
      <c r="I276" s="9">
        <f t="shared" si="20"/>
        <v>4.468864468864469</v>
      </c>
      <c r="J276" s="6">
        <f t="shared" si="21"/>
        <v>34.42622950819672</v>
      </c>
      <c r="K276" s="18">
        <v>42</v>
      </c>
      <c r="L276" s="18" t="s">
        <v>335</v>
      </c>
      <c r="M276" s="18" t="s">
        <v>335</v>
      </c>
      <c r="N276" s="18" t="s">
        <v>335</v>
      </c>
    </row>
    <row r="277" spans="1:14" ht="25.5" x14ac:dyDescent="0.25">
      <c r="A277" s="24" t="s">
        <v>71</v>
      </c>
      <c r="B277" s="2" t="s">
        <v>379</v>
      </c>
      <c r="C277" s="9">
        <v>78.599999999999994</v>
      </c>
      <c r="D277" s="18">
        <v>290</v>
      </c>
      <c r="E277" s="18">
        <v>279</v>
      </c>
      <c r="F277" s="18">
        <v>351</v>
      </c>
      <c r="G277" s="9">
        <f t="shared" si="18"/>
        <v>3.6895674300254457</v>
      </c>
      <c r="H277" s="9">
        <f t="shared" si="19"/>
        <v>3.5496183206106875</v>
      </c>
      <c r="I277" s="9">
        <f t="shared" si="20"/>
        <v>4.4656488549618327</v>
      </c>
      <c r="J277" s="6">
        <f t="shared" si="21"/>
        <v>34.757834757834758</v>
      </c>
      <c r="K277" s="18">
        <v>122</v>
      </c>
      <c r="L277" s="18" t="s">
        <v>335</v>
      </c>
      <c r="M277" s="18" t="s">
        <v>335</v>
      </c>
      <c r="N277" s="18" t="s">
        <v>335</v>
      </c>
    </row>
    <row r="278" spans="1:14" ht="25.5" x14ac:dyDescent="0.25">
      <c r="A278" s="24" t="s">
        <v>47</v>
      </c>
      <c r="B278" s="2" t="s">
        <v>380</v>
      </c>
      <c r="C278" s="9">
        <v>73.2</v>
      </c>
      <c r="D278" s="18">
        <v>270</v>
      </c>
      <c r="E278" s="18">
        <v>260</v>
      </c>
      <c r="F278" s="18">
        <v>327</v>
      </c>
      <c r="G278" s="9">
        <f t="shared" si="18"/>
        <v>3.6885245901639343</v>
      </c>
      <c r="H278" s="9">
        <f t="shared" si="19"/>
        <v>3.5519125683060109</v>
      </c>
      <c r="I278" s="9">
        <f t="shared" si="20"/>
        <v>4.4672131147540979</v>
      </c>
      <c r="J278" s="6">
        <f t="shared" si="21"/>
        <v>34.862385321100916</v>
      </c>
      <c r="K278" s="18">
        <v>114</v>
      </c>
      <c r="L278" s="18" t="s">
        <v>335</v>
      </c>
      <c r="M278" s="18" t="s">
        <v>335</v>
      </c>
      <c r="N278" s="18" t="s">
        <v>335</v>
      </c>
    </row>
    <row r="279" spans="1:14" ht="25.5" x14ac:dyDescent="0.25">
      <c r="A279" s="24" t="s">
        <v>72</v>
      </c>
      <c r="B279" s="3" t="s">
        <v>400</v>
      </c>
      <c r="C279" s="9">
        <v>93.2</v>
      </c>
      <c r="D279" s="18">
        <v>373</v>
      </c>
      <c r="E279" s="18">
        <v>416</v>
      </c>
      <c r="F279" s="18">
        <v>416</v>
      </c>
      <c r="G279" s="9">
        <f t="shared" si="18"/>
        <v>4.0021459227467808</v>
      </c>
      <c r="H279" s="9">
        <f t="shared" si="19"/>
        <v>4.4635193133047206</v>
      </c>
      <c r="I279" s="9">
        <f t="shared" si="20"/>
        <v>4.4635193133047206</v>
      </c>
      <c r="J279" s="6">
        <f t="shared" si="21"/>
        <v>34.855769230769234</v>
      </c>
      <c r="K279" s="18">
        <v>145</v>
      </c>
      <c r="L279" s="18" t="s">
        <v>335</v>
      </c>
      <c r="M279" s="18" t="s">
        <v>335</v>
      </c>
      <c r="N279" s="18" t="s">
        <v>335</v>
      </c>
    </row>
    <row r="280" spans="1:14" x14ac:dyDescent="0.25">
      <c r="A280" s="24" t="s">
        <v>73</v>
      </c>
      <c r="B280" s="3" t="s">
        <v>381</v>
      </c>
      <c r="C280" s="9">
        <v>117.97</v>
      </c>
      <c r="D280" s="18">
        <v>446</v>
      </c>
      <c r="E280" s="18">
        <v>420</v>
      </c>
      <c r="F280" s="18">
        <v>362</v>
      </c>
      <c r="G280" s="9">
        <f t="shared" si="18"/>
        <v>3.780622192082733</v>
      </c>
      <c r="H280" s="9">
        <f t="shared" si="19"/>
        <v>3.56022717640078</v>
      </c>
      <c r="I280" s="9">
        <f t="shared" si="20"/>
        <v>3.0685767568025768</v>
      </c>
      <c r="J280" s="6">
        <f t="shared" si="21"/>
        <v>33.149171270718234</v>
      </c>
      <c r="K280" s="18">
        <v>120</v>
      </c>
      <c r="L280" s="18" t="s">
        <v>335</v>
      </c>
      <c r="M280" s="18" t="s">
        <v>335</v>
      </c>
      <c r="N280" s="18" t="s">
        <v>335</v>
      </c>
    </row>
    <row r="281" spans="1:14" ht="25.5" x14ac:dyDescent="0.25">
      <c r="A281" s="24" t="s">
        <v>74</v>
      </c>
      <c r="B281" s="3" t="s">
        <v>323</v>
      </c>
      <c r="C281" s="9">
        <v>191.3</v>
      </c>
      <c r="D281" s="18">
        <v>680</v>
      </c>
      <c r="E281" s="18">
        <v>680</v>
      </c>
      <c r="F281" s="18">
        <v>869</v>
      </c>
      <c r="G281" s="9">
        <f t="shared" si="18"/>
        <v>3.5546262415054883</v>
      </c>
      <c r="H281" s="9">
        <f t="shared" si="19"/>
        <v>3.5546262415054883</v>
      </c>
      <c r="I281" s="9">
        <f t="shared" si="20"/>
        <v>4.542603240982749</v>
      </c>
      <c r="J281" s="6">
        <f t="shared" si="21"/>
        <v>34.982738780207136</v>
      </c>
      <c r="K281" s="18">
        <v>304</v>
      </c>
      <c r="L281" s="18" t="s">
        <v>335</v>
      </c>
      <c r="M281" s="18" t="s">
        <v>335</v>
      </c>
      <c r="N281" s="18" t="s">
        <v>335</v>
      </c>
    </row>
    <row r="282" spans="1:14" ht="25.5" x14ac:dyDescent="0.25">
      <c r="A282" s="24" t="s">
        <v>75</v>
      </c>
      <c r="B282" s="3" t="s">
        <v>253</v>
      </c>
      <c r="C282" s="9">
        <v>44</v>
      </c>
      <c r="D282" s="18">
        <v>154</v>
      </c>
      <c r="E282" s="18">
        <v>156</v>
      </c>
      <c r="F282" s="18">
        <v>196</v>
      </c>
      <c r="G282" s="9">
        <f t="shared" si="18"/>
        <v>3.5</v>
      </c>
      <c r="H282" s="9">
        <f t="shared" si="19"/>
        <v>3.5454545454545454</v>
      </c>
      <c r="I282" s="9">
        <f t="shared" si="20"/>
        <v>4.4545454545454541</v>
      </c>
      <c r="J282" s="6">
        <f t="shared" si="21"/>
        <v>34.693877551020407</v>
      </c>
      <c r="K282" s="18">
        <v>68</v>
      </c>
      <c r="L282" s="18" t="s">
        <v>335</v>
      </c>
      <c r="M282" s="18" t="s">
        <v>335</v>
      </c>
      <c r="N282" s="18" t="s">
        <v>335</v>
      </c>
    </row>
    <row r="283" spans="1:14" ht="25.5" x14ac:dyDescent="0.25">
      <c r="A283" s="24" t="s">
        <v>76</v>
      </c>
      <c r="B283" s="3" t="s">
        <v>254</v>
      </c>
      <c r="C283" s="9">
        <v>37.6</v>
      </c>
      <c r="D283" s="18">
        <v>132</v>
      </c>
      <c r="E283" s="18">
        <v>132</v>
      </c>
      <c r="F283" s="18">
        <v>168</v>
      </c>
      <c r="G283" s="9">
        <f t="shared" si="18"/>
        <v>3.5106382978723403</v>
      </c>
      <c r="H283" s="9">
        <f t="shared" si="19"/>
        <v>3.5106382978723403</v>
      </c>
      <c r="I283" s="9">
        <f t="shared" si="20"/>
        <v>4.4680851063829783</v>
      </c>
      <c r="J283" s="6">
        <f t="shared" si="21"/>
        <v>34.523809523809526</v>
      </c>
      <c r="K283" s="18">
        <v>58</v>
      </c>
      <c r="L283" s="18" t="s">
        <v>335</v>
      </c>
      <c r="M283" s="18" t="s">
        <v>335</v>
      </c>
      <c r="N283" s="18" t="s">
        <v>335</v>
      </c>
    </row>
    <row r="284" spans="1:14" x14ac:dyDescent="0.25">
      <c r="A284" s="24" t="s">
        <v>77</v>
      </c>
      <c r="B284" s="3" t="s">
        <v>255</v>
      </c>
      <c r="C284" s="9">
        <v>55.6</v>
      </c>
      <c r="D284" s="18">
        <v>168</v>
      </c>
      <c r="E284" s="18">
        <v>168</v>
      </c>
      <c r="F284" s="18">
        <v>260</v>
      </c>
      <c r="G284" s="9">
        <f t="shared" si="18"/>
        <v>3.0215827338129495</v>
      </c>
      <c r="H284" s="9">
        <f t="shared" si="19"/>
        <v>3.0215827338129495</v>
      </c>
      <c r="I284" s="9">
        <f t="shared" si="20"/>
        <v>4.6762589928057556</v>
      </c>
      <c r="J284" s="6">
        <f t="shared" si="21"/>
        <v>18.076923076923077</v>
      </c>
      <c r="K284" s="18">
        <v>47</v>
      </c>
      <c r="L284" s="18" t="s">
        <v>335</v>
      </c>
      <c r="M284" s="18" t="s">
        <v>335</v>
      </c>
      <c r="N284" s="18" t="s">
        <v>335</v>
      </c>
    </row>
    <row r="285" spans="1:14" ht="25.5" x14ac:dyDescent="0.25">
      <c r="A285" s="24" t="s">
        <v>78</v>
      </c>
      <c r="B285" s="3" t="s">
        <v>256</v>
      </c>
      <c r="C285" s="9">
        <v>78.2</v>
      </c>
      <c r="D285" s="18">
        <v>290</v>
      </c>
      <c r="E285" s="18">
        <v>277</v>
      </c>
      <c r="F285" s="18">
        <v>350</v>
      </c>
      <c r="G285" s="9">
        <f t="shared" si="18"/>
        <v>3.7084398976982094</v>
      </c>
      <c r="H285" s="9">
        <f t="shared" si="19"/>
        <v>3.5421994884910486</v>
      </c>
      <c r="I285" s="9">
        <f t="shared" si="20"/>
        <v>4.4757033248081841</v>
      </c>
      <c r="J285" s="6">
        <f t="shared" si="21"/>
        <v>34.857142857142854</v>
      </c>
      <c r="K285" s="18">
        <v>122</v>
      </c>
      <c r="L285" s="18" t="s">
        <v>335</v>
      </c>
      <c r="M285" s="18" t="s">
        <v>335</v>
      </c>
      <c r="N285" s="18" t="s">
        <v>335</v>
      </c>
    </row>
    <row r="286" spans="1:14" ht="25.5" x14ac:dyDescent="0.25">
      <c r="A286" s="24" t="s">
        <v>79</v>
      </c>
      <c r="B286" s="3" t="s">
        <v>257</v>
      </c>
      <c r="C286" s="9">
        <v>41.3</v>
      </c>
      <c r="D286" s="18">
        <v>150</v>
      </c>
      <c r="E286" s="18">
        <v>146</v>
      </c>
      <c r="F286" s="18">
        <v>184</v>
      </c>
      <c r="G286" s="9">
        <f t="shared" si="18"/>
        <v>3.6319612590799033</v>
      </c>
      <c r="H286" s="9">
        <f t="shared" si="19"/>
        <v>3.5351089588377724</v>
      </c>
      <c r="I286" s="9">
        <f t="shared" si="20"/>
        <v>4.4552058111380148</v>
      </c>
      <c r="J286" s="6">
        <f t="shared" si="21"/>
        <v>34.782608695652172</v>
      </c>
      <c r="K286" s="18">
        <v>64</v>
      </c>
      <c r="L286" s="18" t="s">
        <v>335</v>
      </c>
      <c r="M286" s="18" t="s">
        <v>335</v>
      </c>
      <c r="N286" s="18" t="s">
        <v>335</v>
      </c>
    </row>
    <row r="287" spans="1:14" ht="25.5" x14ac:dyDescent="0.25">
      <c r="A287" s="24" t="s">
        <v>80</v>
      </c>
      <c r="B287" s="3" t="s">
        <v>324</v>
      </c>
      <c r="C287" s="9">
        <v>72.7</v>
      </c>
      <c r="D287" s="18">
        <v>276</v>
      </c>
      <c r="E287" s="18">
        <v>283</v>
      </c>
      <c r="F287" s="18">
        <v>275</v>
      </c>
      <c r="G287" s="9">
        <f t="shared" si="18"/>
        <v>3.7964236588720768</v>
      </c>
      <c r="H287" s="9">
        <f t="shared" si="19"/>
        <v>3.8927097661623109</v>
      </c>
      <c r="I287" s="9">
        <f t="shared" si="20"/>
        <v>3.7826685006877576</v>
      </c>
      <c r="J287" s="6">
        <f t="shared" si="21"/>
        <v>34.909090909090907</v>
      </c>
      <c r="K287" s="18">
        <v>96</v>
      </c>
      <c r="L287" s="18" t="s">
        <v>335</v>
      </c>
      <c r="M287" s="18" t="s">
        <v>335</v>
      </c>
      <c r="N287" s="18" t="s">
        <v>335</v>
      </c>
    </row>
    <row r="288" spans="1:14" x14ac:dyDescent="0.25">
      <c r="A288" s="24" t="s">
        <v>81</v>
      </c>
      <c r="B288" s="3" t="s">
        <v>258</v>
      </c>
      <c r="C288" s="9">
        <v>50</v>
      </c>
      <c r="D288" s="18">
        <v>224</v>
      </c>
      <c r="E288" s="18">
        <v>224</v>
      </c>
      <c r="F288" s="18">
        <v>238</v>
      </c>
      <c r="G288" s="9">
        <f t="shared" si="18"/>
        <v>4.4800000000000004</v>
      </c>
      <c r="H288" s="9">
        <f t="shared" si="19"/>
        <v>4.4800000000000004</v>
      </c>
      <c r="I288" s="9">
        <f t="shared" si="20"/>
        <v>4.76</v>
      </c>
      <c r="J288" s="6">
        <f t="shared" si="21"/>
        <v>34.87394957983193</v>
      </c>
      <c r="K288" s="18">
        <v>83</v>
      </c>
      <c r="L288" s="18" t="s">
        <v>335</v>
      </c>
      <c r="M288" s="18" t="s">
        <v>335</v>
      </c>
      <c r="N288" s="18" t="s">
        <v>335</v>
      </c>
    </row>
    <row r="289" spans="1:14" ht="25.5" x14ac:dyDescent="0.25">
      <c r="A289" s="24" t="s">
        <v>82</v>
      </c>
      <c r="B289" s="3" t="s">
        <v>259</v>
      </c>
      <c r="C289" s="9">
        <v>19.399999999999999</v>
      </c>
      <c r="D289" s="18">
        <v>87</v>
      </c>
      <c r="E289" s="18">
        <v>87</v>
      </c>
      <c r="F289" s="18">
        <v>92</v>
      </c>
      <c r="G289" s="9">
        <f t="shared" si="18"/>
        <v>4.4845360824742269</v>
      </c>
      <c r="H289" s="9">
        <f t="shared" si="19"/>
        <v>4.4845360824742269</v>
      </c>
      <c r="I289" s="9">
        <f t="shared" si="20"/>
        <v>4.7422680412371134</v>
      </c>
      <c r="J289" s="6">
        <f t="shared" si="21"/>
        <v>34.782608695652172</v>
      </c>
      <c r="K289" s="18">
        <v>32</v>
      </c>
      <c r="L289" s="18" t="s">
        <v>335</v>
      </c>
      <c r="M289" s="18" t="s">
        <v>335</v>
      </c>
      <c r="N289" s="18" t="s">
        <v>335</v>
      </c>
    </row>
    <row r="290" spans="1:14" x14ac:dyDescent="0.25">
      <c r="A290" s="24" t="s">
        <v>83</v>
      </c>
      <c r="B290" s="3" t="s">
        <v>260</v>
      </c>
      <c r="C290" s="9">
        <v>52.6</v>
      </c>
      <c r="D290" s="18">
        <v>160</v>
      </c>
      <c r="E290" s="18">
        <v>167</v>
      </c>
      <c r="F290" s="18">
        <v>167</v>
      </c>
      <c r="G290" s="9">
        <f t="shared" si="18"/>
        <v>3.041825095057034</v>
      </c>
      <c r="H290" s="9">
        <f t="shared" si="19"/>
        <v>3.1749049429657794</v>
      </c>
      <c r="I290" s="9">
        <f t="shared" si="20"/>
        <v>3.1749049429657794</v>
      </c>
      <c r="J290" s="6">
        <f t="shared" si="21"/>
        <v>34.730538922155688</v>
      </c>
      <c r="K290" s="18">
        <v>58</v>
      </c>
      <c r="L290" s="18" t="s">
        <v>335</v>
      </c>
      <c r="M290" s="18" t="s">
        <v>335</v>
      </c>
      <c r="N290" s="18" t="s">
        <v>335</v>
      </c>
    </row>
    <row r="291" spans="1:14" x14ac:dyDescent="0.25">
      <c r="A291" s="24" t="s">
        <v>84</v>
      </c>
      <c r="B291" s="3" t="s">
        <v>261</v>
      </c>
      <c r="C291" s="9">
        <v>60.81</v>
      </c>
      <c r="D291" s="18">
        <v>272</v>
      </c>
      <c r="E291" s="18">
        <v>272</v>
      </c>
      <c r="F291" s="18">
        <v>270</v>
      </c>
      <c r="G291" s="9">
        <f t="shared" si="18"/>
        <v>4.4729485282025978</v>
      </c>
      <c r="H291" s="9">
        <f t="shared" si="19"/>
        <v>4.4729485282025978</v>
      </c>
      <c r="I291" s="9">
        <f t="shared" si="20"/>
        <v>4.440059200789344</v>
      </c>
      <c r="J291" s="6">
        <f t="shared" si="21"/>
        <v>34.814814814814817</v>
      </c>
      <c r="K291" s="18">
        <v>94</v>
      </c>
      <c r="L291" s="18" t="s">
        <v>335</v>
      </c>
      <c r="M291" s="18" t="s">
        <v>335</v>
      </c>
      <c r="N291" s="18" t="s">
        <v>335</v>
      </c>
    </row>
    <row r="292" spans="1:14" ht="25.5" x14ac:dyDescent="0.25">
      <c r="A292" s="24" t="s">
        <v>50</v>
      </c>
      <c r="B292" s="3" t="s">
        <v>262</v>
      </c>
      <c r="C292" s="9">
        <v>32.630000000000003</v>
      </c>
      <c r="D292" s="18">
        <v>146</v>
      </c>
      <c r="E292" s="18">
        <v>125</v>
      </c>
      <c r="F292" s="18">
        <v>140</v>
      </c>
      <c r="G292" s="9">
        <f t="shared" si="18"/>
        <v>4.4744100520992944</v>
      </c>
      <c r="H292" s="9">
        <f t="shared" si="19"/>
        <v>3.8308305240576153</v>
      </c>
      <c r="I292" s="9">
        <f t="shared" si="20"/>
        <v>4.2905301869445296</v>
      </c>
      <c r="J292" s="6">
        <f t="shared" si="21"/>
        <v>32.142857142857146</v>
      </c>
      <c r="K292" s="18">
        <v>45</v>
      </c>
      <c r="L292" s="18" t="s">
        <v>335</v>
      </c>
      <c r="M292" s="18" t="s">
        <v>335</v>
      </c>
      <c r="N292" s="18" t="s">
        <v>335</v>
      </c>
    </row>
    <row r="293" spans="1:14" ht="25.5" x14ac:dyDescent="0.25">
      <c r="A293" s="24" t="s">
        <v>85</v>
      </c>
      <c r="B293" s="3" t="s">
        <v>382</v>
      </c>
      <c r="C293" s="27">
        <v>39.729999999999997</v>
      </c>
      <c r="D293" s="18">
        <v>154</v>
      </c>
      <c r="E293" s="18">
        <v>154</v>
      </c>
      <c r="F293" s="18">
        <v>178</v>
      </c>
      <c r="G293" s="9">
        <f t="shared" si="18"/>
        <v>3.8761641077271585</v>
      </c>
      <c r="H293" s="9">
        <f t="shared" si="19"/>
        <v>3.8761641077271585</v>
      </c>
      <c r="I293" s="9">
        <f t="shared" si="20"/>
        <v>4.4802416310093136</v>
      </c>
      <c r="J293" s="6">
        <f t="shared" si="21"/>
        <v>34.831460674157306</v>
      </c>
      <c r="K293" s="18">
        <v>62</v>
      </c>
      <c r="L293" s="18" t="s">
        <v>335</v>
      </c>
      <c r="M293" s="18" t="s">
        <v>335</v>
      </c>
      <c r="N293" s="18" t="s">
        <v>335</v>
      </c>
    </row>
    <row r="294" spans="1:14" x14ac:dyDescent="0.25">
      <c r="A294" s="24" t="s">
        <v>383</v>
      </c>
      <c r="B294" s="3" t="s">
        <v>401</v>
      </c>
      <c r="C294" s="27">
        <v>22.75</v>
      </c>
      <c r="D294" s="18">
        <v>153</v>
      </c>
      <c r="E294" s="18">
        <v>80</v>
      </c>
      <c r="F294" s="18">
        <v>70</v>
      </c>
      <c r="G294" s="9">
        <f t="shared" si="18"/>
        <v>6.7252747252747254</v>
      </c>
      <c r="H294" s="9">
        <f t="shared" si="19"/>
        <v>3.5164835164835164</v>
      </c>
      <c r="I294" s="9">
        <f t="shared" si="20"/>
        <v>3.0769230769230771</v>
      </c>
      <c r="J294" s="6">
        <f t="shared" si="21"/>
        <v>34.285714285714285</v>
      </c>
      <c r="K294" s="18">
        <v>24</v>
      </c>
      <c r="L294" s="18" t="s">
        <v>335</v>
      </c>
      <c r="M294" s="18" t="s">
        <v>335</v>
      </c>
      <c r="N294" s="18" t="s">
        <v>335</v>
      </c>
    </row>
    <row r="295" spans="1:14" ht="25.5" x14ac:dyDescent="0.25">
      <c r="A295" s="24" t="s">
        <v>389</v>
      </c>
      <c r="B295" s="30" t="s">
        <v>12</v>
      </c>
      <c r="C295" s="27">
        <f>SUM(C296:C305)</f>
        <v>634.72</v>
      </c>
      <c r="D295" s="28">
        <f>SUM(D296:D305)</f>
        <v>2057</v>
      </c>
      <c r="E295" s="28">
        <f>SUM(E296:E305)</f>
        <v>2057</v>
      </c>
      <c r="F295" s="28">
        <f>SUM(F296:F305)</f>
        <v>1170</v>
      </c>
      <c r="G295" s="9">
        <f t="shared" si="18"/>
        <v>3.2407990925132339</v>
      </c>
      <c r="H295" s="9">
        <f t="shared" si="19"/>
        <v>3.2407990925132339</v>
      </c>
      <c r="I295" s="9">
        <f t="shared" si="20"/>
        <v>1.8433324930678094</v>
      </c>
      <c r="J295" s="6">
        <f t="shared" si="21"/>
        <v>19.658119658119659</v>
      </c>
      <c r="K295" s="18">
        <f>SUM(K296:K305)</f>
        <v>230</v>
      </c>
      <c r="L295" s="18" t="s">
        <v>335</v>
      </c>
      <c r="M295" s="18" t="s">
        <v>335</v>
      </c>
      <c r="N295" s="18" t="s">
        <v>335</v>
      </c>
    </row>
    <row r="296" spans="1:14" x14ac:dyDescent="0.25">
      <c r="A296" s="24" t="s">
        <v>390</v>
      </c>
      <c r="B296" s="3" t="s">
        <v>325</v>
      </c>
      <c r="C296" s="27">
        <v>60.04</v>
      </c>
      <c r="D296" s="18">
        <v>184</v>
      </c>
      <c r="E296" s="18">
        <v>184</v>
      </c>
      <c r="F296" s="18">
        <v>120</v>
      </c>
      <c r="G296" s="9">
        <f t="shared" si="18"/>
        <v>3.0646235842771485</v>
      </c>
      <c r="H296" s="9">
        <f t="shared" si="19"/>
        <v>3.0646235842771485</v>
      </c>
      <c r="I296" s="9">
        <f t="shared" si="20"/>
        <v>1.9986675549633577</v>
      </c>
      <c r="J296" s="6">
        <f t="shared" si="21"/>
        <v>20.833333333333332</v>
      </c>
      <c r="K296" s="18">
        <v>25</v>
      </c>
      <c r="L296" s="18" t="s">
        <v>335</v>
      </c>
      <c r="M296" s="18" t="s">
        <v>335</v>
      </c>
      <c r="N296" s="18" t="s">
        <v>335</v>
      </c>
    </row>
    <row r="297" spans="1:14" x14ac:dyDescent="0.25">
      <c r="A297" s="24" t="s">
        <v>402</v>
      </c>
      <c r="B297" s="3" t="s">
        <v>326</v>
      </c>
      <c r="C297" s="27">
        <v>22.49</v>
      </c>
      <c r="D297" s="18">
        <v>69</v>
      </c>
      <c r="E297" s="18">
        <v>69</v>
      </c>
      <c r="F297" s="18">
        <v>40</v>
      </c>
      <c r="G297" s="9">
        <f t="shared" si="18"/>
        <v>3.0680302356602938</v>
      </c>
      <c r="H297" s="9">
        <f t="shared" si="19"/>
        <v>3.0680302356602938</v>
      </c>
      <c r="I297" s="9">
        <f t="shared" si="20"/>
        <v>1.7785682525566919</v>
      </c>
      <c r="J297" s="6">
        <f t="shared" si="21"/>
        <v>25</v>
      </c>
      <c r="K297" s="18">
        <v>10</v>
      </c>
      <c r="L297" s="18" t="s">
        <v>335</v>
      </c>
      <c r="M297" s="18" t="s">
        <v>335</v>
      </c>
      <c r="N297" s="18" t="s">
        <v>335</v>
      </c>
    </row>
    <row r="298" spans="1:14" x14ac:dyDescent="0.25">
      <c r="A298" s="24" t="s">
        <v>403</v>
      </c>
      <c r="B298" s="3" t="s">
        <v>327</v>
      </c>
      <c r="C298" s="9">
        <v>30.3</v>
      </c>
      <c r="D298" s="18">
        <v>135</v>
      </c>
      <c r="E298" s="18">
        <v>135</v>
      </c>
      <c r="F298" s="18">
        <v>60</v>
      </c>
      <c r="G298" s="9">
        <f t="shared" si="18"/>
        <v>4.455445544554455</v>
      </c>
      <c r="H298" s="9">
        <f t="shared" si="19"/>
        <v>4.455445544554455</v>
      </c>
      <c r="I298" s="9">
        <f t="shared" si="20"/>
        <v>1.9801980198019802</v>
      </c>
      <c r="J298" s="6">
        <f t="shared" si="21"/>
        <v>25</v>
      </c>
      <c r="K298" s="18">
        <v>15</v>
      </c>
      <c r="L298" s="18" t="s">
        <v>335</v>
      </c>
      <c r="M298" s="18" t="s">
        <v>335</v>
      </c>
      <c r="N298" s="18" t="s">
        <v>335</v>
      </c>
    </row>
    <row r="299" spans="1:14" x14ac:dyDescent="0.25">
      <c r="A299" s="24" t="s">
        <v>404</v>
      </c>
      <c r="B299" s="3" t="s">
        <v>328</v>
      </c>
      <c r="C299" s="27">
        <v>48.29</v>
      </c>
      <c r="D299" s="18">
        <v>148</v>
      </c>
      <c r="E299" s="18">
        <v>148</v>
      </c>
      <c r="F299" s="18">
        <v>80</v>
      </c>
      <c r="G299" s="9">
        <f t="shared" si="18"/>
        <v>3.0648167322427002</v>
      </c>
      <c r="H299" s="9">
        <f t="shared" si="19"/>
        <v>3.0648167322427002</v>
      </c>
      <c r="I299" s="9">
        <f t="shared" si="20"/>
        <v>1.6566576931041623</v>
      </c>
      <c r="J299" s="6">
        <f t="shared" si="21"/>
        <v>25</v>
      </c>
      <c r="K299" s="18">
        <v>20</v>
      </c>
      <c r="L299" s="18" t="s">
        <v>335</v>
      </c>
      <c r="M299" s="18" t="s">
        <v>335</v>
      </c>
      <c r="N299" s="18" t="s">
        <v>335</v>
      </c>
    </row>
    <row r="300" spans="1:14" x14ac:dyDescent="0.25">
      <c r="A300" s="24" t="s">
        <v>405</v>
      </c>
      <c r="B300" s="3" t="s">
        <v>329</v>
      </c>
      <c r="C300" s="27">
        <v>48.1</v>
      </c>
      <c r="D300" s="18">
        <v>215</v>
      </c>
      <c r="E300" s="18">
        <v>215</v>
      </c>
      <c r="F300" s="18">
        <v>60</v>
      </c>
      <c r="G300" s="9">
        <f t="shared" si="18"/>
        <v>4.4698544698544698</v>
      </c>
      <c r="H300" s="9">
        <f t="shared" si="19"/>
        <v>4.4698544698544698</v>
      </c>
      <c r="I300" s="9">
        <f t="shared" si="20"/>
        <v>1.2474012474012475</v>
      </c>
      <c r="J300" s="6">
        <f t="shared" si="21"/>
        <v>25</v>
      </c>
      <c r="K300" s="18">
        <v>15</v>
      </c>
      <c r="L300" s="18" t="s">
        <v>335</v>
      </c>
      <c r="M300" s="18" t="s">
        <v>335</v>
      </c>
      <c r="N300" s="18" t="s">
        <v>335</v>
      </c>
    </row>
    <row r="301" spans="1:14" x14ac:dyDescent="0.25">
      <c r="A301" s="24" t="s">
        <v>406</v>
      </c>
      <c r="B301" s="3" t="s">
        <v>330</v>
      </c>
      <c r="C301" s="27">
        <v>106.9</v>
      </c>
      <c r="D301" s="18">
        <v>328</v>
      </c>
      <c r="E301" s="18">
        <v>328</v>
      </c>
      <c r="F301" s="18">
        <v>250</v>
      </c>
      <c r="G301" s="9">
        <f t="shared" si="18"/>
        <v>3.0682881197380727</v>
      </c>
      <c r="H301" s="9">
        <f t="shared" si="19"/>
        <v>3.0682881197380727</v>
      </c>
      <c r="I301" s="9">
        <f t="shared" si="20"/>
        <v>2.3386342376052385</v>
      </c>
      <c r="J301" s="6">
        <f t="shared" si="21"/>
        <v>24</v>
      </c>
      <c r="K301" s="18">
        <v>60</v>
      </c>
      <c r="L301" s="18" t="s">
        <v>335</v>
      </c>
      <c r="M301" s="18" t="s">
        <v>335</v>
      </c>
      <c r="N301" s="18" t="s">
        <v>335</v>
      </c>
    </row>
    <row r="302" spans="1:14" x14ac:dyDescent="0.25">
      <c r="A302" s="24" t="s">
        <v>407</v>
      </c>
      <c r="B302" s="3" t="s">
        <v>331</v>
      </c>
      <c r="C302" s="27">
        <v>67</v>
      </c>
      <c r="D302" s="18">
        <v>206</v>
      </c>
      <c r="E302" s="18">
        <v>206</v>
      </c>
      <c r="F302" s="18">
        <v>150</v>
      </c>
      <c r="G302" s="9">
        <f t="shared" si="18"/>
        <v>3.0746268656716418</v>
      </c>
      <c r="H302" s="9">
        <f t="shared" si="19"/>
        <v>3.0746268656716418</v>
      </c>
      <c r="I302" s="9">
        <f t="shared" si="20"/>
        <v>2.2388059701492535</v>
      </c>
      <c r="J302" s="6">
        <f t="shared" si="21"/>
        <v>16.666666666666668</v>
      </c>
      <c r="K302" s="18">
        <v>25</v>
      </c>
      <c r="L302" s="18" t="s">
        <v>335</v>
      </c>
      <c r="M302" s="18" t="s">
        <v>335</v>
      </c>
      <c r="N302" s="18" t="s">
        <v>335</v>
      </c>
    </row>
    <row r="303" spans="1:14" x14ac:dyDescent="0.25">
      <c r="A303" s="24" t="s">
        <v>408</v>
      </c>
      <c r="B303" s="3" t="s">
        <v>332</v>
      </c>
      <c r="C303" s="27">
        <v>99.4</v>
      </c>
      <c r="D303" s="18">
        <v>305</v>
      </c>
      <c r="E303" s="18">
        <v>305</v>
      </c>
      <c r="F303" s="18">
        <v>200</v>
      </c>
      <c r="G303" s="9">
        <f t="shared" si="18"/>
        <v>3.0684104627766597</v>
      </c>
      <c r="H303" s="9">
        <f t="shared" si="19"/>
        <v>3.0684104627766597</v>
      </c>
      <c r="I303" s="9">
        <f t="shared" si="20"/>
        <v>2.0120724346076457</v>
      </c>
      <c r="J303" s="6">
        <f t="shared" si="21"/>
        <v>5</v>
      </c>
      <c r="K303" s="18">
        <v>10</v>
      </c>
      <c r="L303" s="18" t="s">
        <v>335</v>
      </c>
      <c r="M303" s="18" t="s">
        <v>335</v>
      </c>
      <c r="N303" s="18" t="s">
        <v>335</v>
      </c>
    </row>
    <row r="304" spans="1:14" x14ac:dyDescent="0.25">
      <c r="A304" s="24" t="s">
        <v>409</v>
      </c>
      <c r="B304" s="3" t="s">
        <v>333</v>
      </c>
      <c r="C304" s="27">
        <v>64.2</v>
      </c>
      <c r="D304" s="18">
        <v>197</v>
      </c>
      <c r="E304" s="18">
        <v>197</v>
      </c>
      <c r="F304" s="18">
        <v>100</v>
      </c>
      <c r="G304" s="9">
        <f t="shared" si="18"/>
        <v>3.0685358255451711</v>
      </c>
      <c r="H304" s="9">
        <f t="shared" si="19"/>
        <v>3.0685358255451711</v>
      </c>
      <c r="I304" s="9">
        <f t="shared" si="20"/>
        <v>1.557632398753894</v>
      </c>
      <c r="J304" s="6">
        <f t="shared" si="21"/>
        <v>20</v>
      </c>
      <c r="K304" s="18">
        <v>20</v>
      </c>
      <c r="L304" s="18" t="s">
        <v>335</v>
      </c>
      <c r="M304" s="18" t="s">
        <v>335</v>
      </c>
      <c r="N304" s="18" t="s">
        <v>335</v>
      </c>
    </row>
    <row r="305" spans="1:14" x14ac:dyDescent="0.25">
      <c r="A305" s="24" t="s">
        <v>410</v>
      </c>
      <c r="B305" s="3" t="s">
        <v>334</v>
      </c>
      <c r="C305" s="27">
        <v>88</v>
      </c>
      <c r="D305" s="18">
        <v>270</v>
      </c>
      <c r="E305" s="18">
        <v>270</v>
      </c>
      <c r="F305" s="18">
        <v>110</v>
      </c>
      <c r="G305" s="9">
        <f t="shared" si="18"/>
        <v>3.0681818181818183</v>
      </c>
      <c r="H305" s="9">
        <f t="shared" si="19"/>
        <v>3.0681818181818183</v>
      </c>
      <c r="I305" s="9">
        <f t="shared" si="20"/>
        <v>1.25</v>
      </c>
      <c r="J305" s="6">
        <f t="shared" si="21"/>
        <v>27.272727272727273</v>
      </c>
      <c r="K305" s="18">
        <v>30</v>
      </c>
      <c r="L305" s="18" t="s">
        <v>335</v>
      </c>
      <c r="M305" s="18" t="s">
        <v>335</v>
      </c>
      <c r="N305" s="18" t="s">
        <v>335</v>
      </c>
    </row>
    <row r="306" spans="1:14" ht="15" customHeight="1" x14ac:dyDescent="0.25">
      <c r="A306" s="34" t="s">
        <v>23</v>
      </c>
      <c r="B306" s="35"/>
      <c r="C306" s="27">
        <f>SUM(C12,C38,C81,C106,C133,C159,C199,C221,C233,C254)</f>
        <v>21665.484</v>
      </c>
      <c r="D306" s="28">
        <f>SUM(D12,D38,D81,D106,D133,D159,D199,D221,D233,D254)</f>
        <v>41888</v>
      </c>
      <c r="E306" s="28">
        <f>SUM(E12,E38,E81,E106,E133,E159,E199,E221,E233,E254)</f>
        <v>43513</v>
      </c>
      <c r="F306" s="28">
        <f>SUM(F12,F38,F81,F106,F133,F159,F199,F221,F233,F254)</f>
        <v>45444</v>
      </c>
      <c r="G306" s="9">
        <f t="shared" si="18"/>
        <v>1.9333978414698698</v>
      </c>
      <c r="H306" s="9">
        <f t="shared" si="19"/>
        <v>2.0084019355394966</v>
      </c>
      <c r="I306" s="9">
        <f t="shared" si="20"/>
        <v>2.0975298774770046</v>
      </c>
      <c r="J306" s="6">
        <f t="shared" si="21"/>
        <v>27.255523281401285</v>
      </c>
      <c r="K306" s="18">
        <f>SUM(K12,K38,K81,K106,K133,K159,K199,K221,K233,K254)</f>
        <v>12386</v>
      </c>
      <c r="L306" s="18" t="s">
        <v>335</v>
      </c>
      <c r="M306" s="18" t="s">
        <v>335</v>
      </c>
      <c r="N306" s="18" t="s">
        <v>335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1"/>
    </row>
  </sheetData>
  <mergeCells count="25">
    <mergeCell ref="K312:N312"/>
    <mergeCell ref="A309:F309"/>
    <mergeCell ref="J309:K309"/>
    <mergeCell ref="L309:N309"/>
    <mergeCell ref="A310:F310"/>
    <mergeCell ref="J310:K310"/>
    <mergeCell ref="L310:N310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306:B306"/>
    <mergeCell ref="A7:A10"/>
    <mergeCell ref="B7:B10"/>
    <mergeCell ref="C7:C10"/>
    <mergeCell ref="D7:F9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workbookViewId="0">
      <pane ySplit="11" topLeftCell="A33" activePane="bottomLeft" state="frozen"/>
      <selection pane="bottomLeft" activeCell="I312" sqref="I312"/>
    </sheetView>
  </sheetViews>
  <sheetFormatPr defaultRowHeight="15" x14ac:dyDescent="0.25"/>
  <cols>
    <col min="1" max="1" width="5.7109375" customWidth="1"/>
    <col min="2" max="2" width="47.140625" customWidth="1"/>
    <col min="3" max="3" width="14.5703125" customWidth="1"/>
    <col min="4" max="5" width="7" customWidth="1"/>
    <col min="6" max="6" width="7.140625" customWidth="1"/>
    <col min="7" max="7" width="7.28515625" customWidth="1"/>
    <col min="8" max="8" width="7" customWidth="1"/>
    <col min="9" max="9" width="7.5703125" customWidth="1"/>
    <col min="10" max="10" width="10.140625" style="8" customWidth="1"/>
    <col min="11" max="11" width="8.7109375" customWidth="1"/>
    <col min="12" max="12" width="10.5703125" customWidth="1"/>
    <col min="13" max="13" width="12.140625" customWidth="1"/>
  </cols>
  <sheetData>
    <row r="1" spans="1:14" ht="18.75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1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24</v>
      </c>
      <c r="D7" s="45" t="s">
        <v>25</v>
      </c>
      <c r="E7" s="45"/>
      <c r="F7" s="45"/>
      <c r="G7" s="45" t="s">
        <v>28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33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11.75" customHeight="1" x14ac:dyDescent="0.25">
      <c r="A10" s="38"/>
      <c r="B10" s="41"/>
      <c r="C10" s="41"/>
      <c r="D10" s="33" t="s">
        <v>265</v>
      </c>
      <c r="E10" s="33" t="s">
        <v>336</v>
      </c>
      <c r="F10" s="33" t="s">
        <v>386</v>
      </c>
      <c r="G10" s="33" t="s">
        <v>265</v>
      </c>
      <c r="H10" s="33" t="s">
        <v>336</v>
      </c>
      <c r="I10" s="33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>
        <v>10</v>
      </c>
      <c r="K11" s="15">
        <v>11</v>
      </c>
      <c r="L11" s="11">
        <v>12</v>
      </c>
      <c r="M11" s="19">
        <v>13</v>
      </c>
      <c r="N11" s="15">
        <v>14</v>
      </c>
    </row>
    <row r="12" spans="1:14" x14ac:dyDescent="0.25">
      <c r="A12" s="24" t="s">
        <v>13</v>
      </c>
      <c r="B12" s="25" t="s">
        <v>2</v>
      </c>
      <c r="C12" s="9">
        <f>SUM(C13:C36)</f>
        <v>1860.7599999999998</v>
      </c>
      <c r="D12" s="18">
        <f>SUM(D13:D36)</f>
        <v>1411</v>
      </c>
      <c r="E12" s="18">
        <f>SUM(E13:E36)</f>
        <v>1438</v>
      </c>
      <c r="F12" s="18">
        <f>SUM(F13:F36)</f>
        <v>1456</v>
      </c>
      <c r="G12" s="9">
        <f>D12/C12</f>
        <v>0.75829231066875913</v>
      </c>
      <c r="H12" s="9">
        <f>E12/C12</f>
        <v>0.77280251080203799</v>
      </c>
      <c r="I12" s="9">
        <f>F12/C12</f>
        <v>0.78247597755755727</v>
      </c>
      <c r="J12" s="6">
        <f t="shared" ref="J12:J77" si="0">K12*100/F12</f>
        <v>11.813186813186814</v>
      </c>
      <c r="K12" s="18">
        <f>SUM(K13:K36)</f>
        <v>172</v>
      </c>
      <c r="L12" s="18" t="s">
        <v>335</v>
      </c>
      <c r="M12" s="18" t="s">
        <v>335</v>
      </c>
      <c r="N12" s="18" t="s">
        <v>335</v>
      </c>
    </row>
    <row r="13" spans="1:14" ht="38.25" x14ac:dyDescent="0.25">
      <c r="A13" s="32">
        <v>1</v>
      </c>
      <c r="B13" s="3" t="s">
        <v>86</v>
      </c>
      <c r="C13" s="9">
        <v>75.7</v>
      </c>
      <c r="D13" s="18">
        <v>40</v>
      </c>
      <c r="E13" s="18">
        <v>40</v>
      </c>
      <c r="F13" s="18">
        <v>40</v>
      </c>
      <c r="G13" s="9">
        <f>D13/C13</f>
        <v>0.52840158520475555</v>
      </c>
      <c r="H13" s="9">
        <f>E13/C13</f>
        <v>0.52840158520475555</v>
      </c>
      <c r="I13" s="9">
        <f>F13/C13</f>
        <v>0.52840158520475555</v>
      </c>
      <c r="J13" s="6">
        <f t="shared" si="0"/>
        <v>12.5</v>
      </c>
      <c r="K13" s="18">
        <v>5</v>
      </c>
      <c r="L13" s="18" t="s">
        <v>335</v>
      </c>
      <c r="M13" s="18" t="s">
        <v>335</v>
      </c>
      <c r="N13" s="18" t="s">
        <v>335</v>
      </c>
    </row>
    <row r="14" spans="1:14" ht="38.25" x14ac:dyDescent="0.25">
      <c r="A14" s="32">
        <v>2</v>
      </c>
      <c r="B14" s="3" t="s">
        <v>87</v>
      </c>
      <c r="C14" s="9">
        <v>157.30000000000001</v>
      </c>
      <c r="D14" s="18">
        <v>80</v>
      </c>
      <c r="E14" s="18">
        <v>80</v>
      </c>
      <c r="F14" s="18">
        <v>89</v>
      </c>
      <c r="G14" s="9">
        <f t="shared" ref="G14:G79" si="1">D14/C14</f>
        <v>0.50858232676414494</v>
      </c>
      <c r="H14" s="9">
        <f t="shared" ref="H14:H79" si="2">E14/C14</f>
        <v>0.50858232676414494</v>
      </c>
      <c r="I14" s="9">
        <f t="shared" ref="I14:I79" si="3">F14/C14</f>
        <v>0.56579783852511123</v>
      </c>
      <c r="J14" s="6">
        <f t="shared" si="0"/>
        <v>8.9887640449438209</v>
      </c>
      <c r="K14" s="18">
        <v>8</v>
      </c>
      <c r="L14" s="18" t="s">
        <v>335</v>
      </c>
      <c r="M14" s="18" t="s">
        <v>335</v>
      </c>
      <c r="N14" s="18" t="s">
        <v>335</v>
      </c>
    </row>
    <row r="15" spans="1:14" ht="38.25" x14ac:dyDescent="0.25">
      <c r="A15" s="32">
        <v>3</v>
      </c>
      <c r="B15" s="3" t="s">
        <v>88</v>
      </c>
      <c r="C15" s="9">
        <v>49.9</v>
      </c>
      <c r="D15" s="18">
        <v>20</v>
      </c>
      <c r="E15" s="18">
        <v>20</v>
      </c>
      <c r="F15" s="18">
        <v>23</v>
      </c>
      <c r="G15" s="9">
        <f t="shared" si="1"/>
        <v>0.40080160320641284</v>
      </c>
      <c r="H15" s="9">
        <f t="shared" si="2"/>
        <v>0.40080160320641284</v>
      </c>
      <c r="I15" s="9">
        <f t="shared" si="3"/>
        <v>0.46092184368737477</v>
      </c>
      <c r="J15" s="6">
        <f t="shared" si="0"/>
        <v>8.695652173913043</v>
      </c>
      <c r="K15" s="18">
        <v>2</v>
      </c>
      <c r="L15" s="18" t="s">
        <v>335</v>
      </c>
      <c r="M15" s="18" t="s">
        <v>335</v>
      </c>
      <c r="N15" s="18" t="s">
        <v>335</v>
      </c>
    </row>
    <row r="16" spans="1:14" x14ac:dyDescent="0.25">
      <c r="A16" s="32">
        <v>4</v>
      </c>
      <c r="B16" s="3" t="s">
        <v>89</v>
      </c>
      <c r="C16" s="9">
        <v>79.3</v>
      </c>
      <c r="D16" s="18">
        <v>35</v>
      </c>
      <c r="E16" s="18">
        <v>32</v>
      </c>
      <c r="F16" s="18">
        <v>32</v>
      </c>
      <c r="G16" s="9">
        <f t="shared" si="1"/>
        <v>0.44136191677175285</v>
      </c>
      <c r="H16" s="9">
        <f t="shared" si="2"/>
        <v>0.40353089533417402</v>
      </c>
      <c r="I16" s="9">
        <f t="shared" si="3"/>
        <v>0.40353089533417402</v>
      </c>
      <c r="J16" s="6">
        <f t="shared" si="0"/>
        <v>6.25</v>
      </c>
      <c r="K16" s="18">
        <v>2</v>
      </c>
      <c r="L16" s="18" t="s">
        <v>335</v>
      </c>
      <c r="M16" s="18" t="s">
        <v>335</v>
      </c>
      <c r="N16" s="18" t="s">
        <v>335</v>
      </c>
    </row>
    <row r="17" spans="1:14" x14ac:dyDescent="0.25">
      <c r="A17" s="32">
        <v>5</v>
      </c>
      <c r="B17" s="3" t="s">
        <v>90</v>
      </c>
      <c r="C17" s="9">
        <v>32.4</v>
      </c>
      <c r="D17" s="18">
        <v>26</v>
      </c>
      <c r="E17" s="18">
        <v>26</v>
      </c>
      <c r="F17" s="18">
        <v>26</v>
      </c>
      <c r="G17" s="9">
        <f t="shared" si="1"/>
        <v>0.80246913580246915</v>
      </c>
      <c r="H17" s="9">
        <f t="shared" si="2"/>
        <v>0.80246913580246915</v>
      </c>
      <c r="I17" s="9">
        <f t="shared" si="3"/>
        <v>0.80246913580246915</v>
      </c>
      <c r="J17" s="6">
        <f t="shared" si="0"/>
        <v>7.6923076923076925</v>
      </c>
      <c r="K17" s="18">
        <v>2</v>
      </c>
      <c r="L17" s="18" t="s">
        <v>335</v>
      </c>
      <c r="M17" s="18" t="s">
        <v>335</v>
      </c>
      <c r="N17" s="18" t="s">
        <v>335</v>
      </c>
    </row>
    <row r="18" spans="1:14" x14ac:dyDescent="0.25">
      <c r="A18" s="32">
        <v>6</v>
      </c>
      <c r="B18" s="3" t="s">
        <v>91</v>
      </c>
      <c r="C18" s="9">
        <v>35.9</v>
      </c>
      <c r="D18" s="18">
        <v>29</v>
      </c>
      <c r="E18" s="18">
        <v>29</v>
      </c>
      <c r="F18" s="18">
        <v>29</v>
      </c>
      <c r="G18" s="9">
        <f t="shared" si="1"/>
        <v>0.80779944289693595</v>
      </c>
      <c r="H18" s="9">
        <f t="shared" si="2"/>
        <v>0.80779944289693595</v>
      </c>
      <c r="I18" s="9">
        <f t="shared" si="3"/>
        <v>0.80779944289693595</v>
      </c>
      <c r="J18" s="6">
        <f t="shared" si="0"/>
        <v>10.344827586206897</v>
      </c>
      <c r="K18" s="18">
        <v>3</v>
      </c>
      <c r="L18" s="18" t="s">
        <v>335</v>
      </c>
      <c r="M18" s="18" t="s">
        <v>335</v>
      </c>
      <c r="N18" s="18" t="s">
        <v>335</v>
      </c>
    </row>
    <row r="19" spans="1:14" x14ac:dyDescent="0.25">
      <c r="A19" s="32">
        <v>7</v>
      </c>
      <c r="B19" s="3" t="s">
        <v>92</v>
      </c>
      <c r="C19" s="9">
        <v>38.799999999999997</v>
      </c>
      <c r="D19" s="18">
        <v>31</v>
      </c>
      <c r="E19" s="18">
        <v>31</v>
      </c>
      <c r="F19" s="18">
        <v>31</v>
      </c>
      <c r="G19" s="9">
        <f t="shared" si="1"/>
        <v>0.7989690721649485</v>
      </c>
      <c r="H19" s="9">
        <f t="shared" si="2"/>
        <v>0.7989690721649485</v>
      </c>
      <c r="I19" s="9">
        <f t="shared" si="3"/>
        <v>0.7989690721649485</v>
      </c>
      <c r="J19" s="6">
        <f t="shared" si="0"/>
        <v>9.67741935483871</v>
      </c>
      <c r="K19" s="18">
        <v>3</v>
      </c>
      <c r="L19" s="18" t="s">
        <v>335</v>
      </c>
      <c r="M19" s="18" t="s">
        <v>335</v>
      </c>
      <c r="N19" s="18" t="s">
        <v>335</v>
      </c>
    </row>
    <row r="20" spans="1:14" x14ac:dyDescent="0.25">
      <c r="A20" s="32">
        <v>8</v>
      </c>
      <c r="B20" s="3" t="s">
        <v>93</v>
      </c>
      <c r="C20" s="9">
        <v>96</v>
      </c>
      <c r="D20" s="18">
        <v>61</v>
      </c>
      <c r="E20" s="18">
        <v>61</v>
      </c>
      <c r="F20" s="18">
        <v>61</v>
      </c>
      <c r="G20" s="9">
        <f t="shared" si="1"/>
        <v>0.63541666666666663</v>
      </c>
      <c r="H20" s="9">
        <f t="shared" si="2"/>
        <v>0.63541666666666663</v>
      </c>
      <c r="I20" s="9">
        <f t="shared" si="3"/>
        <v>0.63541666666666663</v>
      </c>
      <c r="J20" s="6">
        <f t="shared" si="0"/>
        <v>9.8360655737704921</v>
      </c>
      <c r="K20" s="18">
        <v>6</v>
      </c>
      <c r="L20" s="18" t="s">
        <v>335</v>
      </c>
      <c r="M20" s="18" t="s">
        <v>335</v>
      </c>
      <c r="N20" s="18" t="s">
        <v>335</v>
      </c>
    </row>
    <row r="21" spans="1:14" x14ac:dyDescent="0.25">
      <c r="A21" s="32">
        <v>9</v>
      </c>
      <c r="B21" s="3" t="s">
        <v>94</v>
      </c>
      <c r="C21" s="9">
        <v>20.6</v>
      </c>
      <c r="D21" s="18">
        <v>15</v>
      </c>
      <c r="E21" s="18">
        <v>15</v>
      </c>
      <c r="F21" s="18">
        <v>15</v>
      </c>
      <c r="G21" s="9">
        <f t="shared" si="1"/>
        <v>0.72815533980582514</v>
      </c>
      <c r="H21" s="9">
        <f t="shared" si="2"/>
        <v>0.72815533980582514</v>
      </c>
      <c r="I21" s="9">
        <f t="shared" si="3"/>
        <v>0.72815533980582514</v>
      </c>
      <c r="J21" s="6">
        <f t="shared" si="0"/>
        <v>13.333333333333334</v>
      </c>
      <c r="K21" s="18">
        <v>2</v>
      </c>
      <c r="L21" s="18" t="s">
        <v>335</v>
      </c>
      <c r="M21" s="18" t="s">
        <v>335</v>
      </c>
      <c r="N21" s="18" t="s">
        <v>335</v>
      </c>
    </row>
    <row r="22" spans="1:14" x14ac:dyDescent="0.25">
      <c r="A22" s="32">
        <v>10</v>
      </c>
      <c r="B22" s="3" t="s">
        <v>95</v>
      </c>
      <c r="C22" s="9">
        <v>40.9</v>
      </c>
      <c r="D22" s="18">
        <v>26</v>
      </c>
      <c r="E22" s="18">
        <v>26</v>
      </c>
      <c r="F22" s="18">
        <v>26</v>
      </c>
      <c r="G22" s="9">
        <f t="shared" si="1"/>
        <v>0.63569682151589246</v>
      </c>
      <c r="H22" s="9">
        <f t="shared" si="2"/>
        <v>0.63569682151589246</v>
      </c>
      <c r="I22" s="9">
        <f t="shared" si="3"/>
        <v>0.63569682151589246</v>
      </c>
      <c r="J22" s="6">
        <f t="shared" si="0"/>
        <v>7.6923076923076925</v>
      </c>
      <c r="K22" s="18">
        <v>2</v>
      </c>
      <c r="L22" s="18" t="s">
        <v>335</v>
      </c>
      <c r="M22" s="18" t="s">
        <v>335</v>
      </c>
      <c r="N22" s="18" t="s">
        <v>335</v>
      </c>
    </row>
    <row r="23" spans="1:14" x14ac:dyDescent="0.25">
      <c r="A23" s="32">
        <v>11</v>
      </c>
      <c r="B23" s="3" t="s">
        <v>96</v>
      </c>
      <c r="C23" s="9">
        <v>61.1</v>
      </c>
      <c r="D23" s="18">
        <v>42</v>
      </c>
      <c r="E23" s="18">
        <v>42</v>
      </c>
      <c r="F23" s="18">
        <v>42</v>
      </c>
      <c r="G23" s="9">
        <f t="shared" si="1"/>
        <v>0.68739770867430439</v>
      </c>
      <c r="H23" s="9">
        <f t="shared" si="2"/>
        <v>0.68739770867430439</v>
      </c>
      <c r="I23" s="9">
        <f t="shared" si="3"/>
        <v>0.68739770867430439</v>
      </c>
      <c r="J23" s="6">
        <f t="shared" si="0"/>
        <v>0</v>
      </c>
      <c r="K23" s="18">
        <v>0</v>
      </c>
      <c r="L23" s="18" t="s">
        <v>335</v>
      </c>
      <c r="M23" s="18" t="s">
        <v>335</v>
      </c>
      <c r="N23" s="18" t="s">
        <v>335</v>
      </c>
    </row>
    <row r="24" spans="1:14" x14ac:dyDescent="0.25">
      <c r="A24" s="32">
        <v>12</v>
      </c>
      <c r="B24" s="3" t="s">
        <v>97</v>
      </c>
      <c r="C24" s="9">
        <v>78.099999999999994</v>
      </c>
      <c r="D24" s="18">
        <v>43</v>
      </c>
      <c r="E24" s="18">
        <v>46</v>
      </c>
      <c r="F24" s="18">
        <v>46</v>
      </c>
      <c r="G24" s="9">
        <f t="shared" si="1"/>
        <v>0.55057618437900135</v>
      </c>
      <c r="H24" s="9">
        <f t="shared" si="2"/>
        <v>0.58898847631242002</v>
      </c>
      <c r="I24" s="9">
        <f t="shared" si="3"/>
        <v>0.58898847631242002</v>
      </c>
      <c r="J24" s="6">
        <f t="shared" si="0"/>
        <v>13.043478260869565</v>
      </c>
      <c r="K24" s="18">
        <v>6</v>
      </c>
      <c r="L24" s="18" t="s">
        <v>335</v>
      </c>
      <c r="M24" s="18" t="s">
        <v>335</v>
      </c>
      <c r="N24" s="18" t="s">
        <v>335</v>
      </c>
    </row>
    <row r="25" spans="1:14" x14ac:dyDescent="0.25">
      <c r="A25" s="32">
        <v>13</v>
      </c>
      <c r="B25" s="3" t="s">
        <v>269</v>
      </c>
      <c r="C25" s="9">
        <v>126.4</v>
      </c>
      <c r="D25" s="18">
        <v>59</v>
      </c>
      <c r="E25" s="18">
        <v>62</v>
      </c>
      <c r="F25" s="18">
        <v>62</v>
      </c>
      <c r="G25" s="9">
        <f t="shared" si="1"/>
        <v>0.46677215189873417</v>
      </c>
      <c r="H25" s="9">
        <f t="shared" si="2"/>
        <v>0.49050632911392406</v>
      </c>
      <c r="I25" s="9">
        <f t="shared" si="3"/>
        <v>0.49050632911392406</v>
      </c>
      <c r="J25" s="6">
        <f t="shared" si="0"/>
        <v>12.903225806451612</v>
      </c>
      <c r="K25" s="18">
        <v>8</v>
      </c>
      <c r="L25" s="18" t="s">
        <v>335</v>
      </c>
      <c r="M25" s="18" t="s">
        <v>335</v>
      </c>
      <c r="N25" s="18" t="s">
        <v>335</v>
      </c>
    </row>
    <row r="26" spans="1:14" x14ac:dyDescent="0.25">
      <c r="A26" s="32">
        <v>14</v>
      </c>
      <c r="B26" s="3" t="s">
        <v>98</v>
      </c>
      <c r="C26" s="9">
        <v>71.3</v>
      </c>
      <c r="D26" s="18">
        <v>41</v>
      </c>
      <c r="E26" s="18">
        <v>43</v>
      </c>
      <c r="F26" s="18">
        <v>43</v>
      </c>
      <c r="G26" s="9">
        <f t="shared" si="1"/>
        <v>0.57503506311360453</v>
      </c>
      <c r="H26" s="9">
        <f t="shared" si="2"/>
        <v>0.60308555399719499</v>
      </c>
      <c r="I26" s="9">
        <f t="shared" si="3"/>
        <v>0.60308555399719499</v>
      </c>
      <c r="J26" s="6">
        <f t="shared" si="0"/>
        <v>9.3023255813953494</v>
      </c>
      <c r="K26" s="18">
        <v>4</v>
      </c>
      <c r="L26" s="18" t="s">
        <v>335</v>
      </c>
      <c r="M26" s="18" t="s">
        <v>335</v>
      </c>
      <c r="N26" s="18" t="s">
        <v>335</v>
      </c>
    </row>
    <row r="27" spans="1:14" x14ac:dyDescent="0.25">
      <c r="A27" s="32">
        <v>15</v>
      </c>
      <c r="B27" s="3" t="s">
        <v>99</v>
      </c>
      <c r="C27" s="9">
        <v>53.2</v>
      </c>
      <c r="D27" s="18">
        <v>61</v>
      </c>
      <c r="E27" s="18">
        <v>61</v>
      </c>
      <c r="F27" s="18">
        <v>61</v>
      </c>
      <c r="G27" s="9">
        <f t="shared" si="1"/>
        <v>1.1466165413533833</v>
      </c>
      <c r="H27" s="9">
        <f t="shared" si="2"/>
        <v>1.1466165413533833</v>
      </c>
      <c r="I27" s="9">
        <f t="shared" si="3"/>
        <v>1.1466165413533833</v>
      </c>
      <c r="J27" s="6">
        <f t="shared" si="0"/>
        <v>9.8360655737704921</v>
      </c>
      <c r="K27" s="18">
        <v>6</v>
      </c>
      <c r="L27" s="18" t="s">
        <v>335</v>
      </c>
      <c r="M27" s="18" t="s">
        <v>335</v>
      </c>
      <c r="N27" s="18" t="s">
        <v>335</v>
      </c>
    </row>
    <row r="28" spans="1:14" ht="25.5" x14ac:dyDescent="0.25">
      <c r="A28" s="32">
        <v>16</v>
      </c>
      <c r="B28" s="3" t="s">
        <v>100</v>
      </c>
      <c r="C28" s="9">
        <v>266.39999999999998</v>
      </c>
      <c r="D28" s="18">
        <v>331</v>
      </c>
      <c r="E28" s="18">
        <v>331</v>
      </c>
      <c r="F28" s="18">
        <v>331</v>
      </c>
      <c r="G28" s="9">
        <f t="shared" si="1"/>
        <v>1.2424924924924925</v>
      </c>
      <c r="H28" s="9">
        <f t="shared" si="2"/>
        <v>1.2424924924924925</v>
      </c>
      <c r="I28" s="9">
        <f t="shared" si="3"/>
        <v>1.2424924924924925</v>
      </c>
      <c r="J28" s="6">
        <f t="shared" si="0"/>
        <v>14.501510574018127</v>
      </c>
      <c r="K28" s="18">
        <v>48</v>
      </c>
      <c r="L28" s="18" t="s">
        <v>335</v>
      </c>
      <c r="M28" s="18" t="s">
        <v>335</v>
      </c>
      <c r="N28" s="18" t="s">
        <v>335</v>
      </c>
    </row>
    <row r="29" spans="1:14" ht="25.5" x14ac:dyDescent="0.25">
      <c r="A29" s="32">
        <v>17</v>
      </c>
      <c r="B29" s="3" t="s">
        <v>337</v>
      </c>
      <c r="C29" s="27">
        <v>76.86</v>
      </c>
      <c r="D29" s="28">
        <v>73</v>
      </c>
      <c r="E29" s="28">
        <v>95</v>
      </c>
      <c r="F29" s="28">
        <v>101</v>
      </c>
      <c r="G29" s="9">
        <f t="shared" si="1"/>
        <v>0.94977881863127767</v>
      </c>
      <c r="H29" s="9">
        <f t="shared" si="2"/>
        <v>1.2360135310954983</v>
      </c>
      <c r="I29" s="9">
        <f t="shared" si="3"/>
        <v>1.3140775435857404</v>
      </c>
      <c r="J29" s="6">
        <f t="shared" si="0"/>
        <v>14.851485148514852</v>
      </c>
      <c r="K29" s="18">
        <v>15</v>
      </c>
      <c r="L29" s="18" t="s">
        <v>335</v>
      </c>
      <c r="M29" s="18" t="s">
        <v>335</v>
      </c>
      <c r="N29" s="18" t="s">
        <v>335</v>
      </c>
    </row>
    <row r="30" spans="1:14" x14ac:dyDescent="0.25">
      <c r="A30" s="32">
        <v>18</v>
      </c>
      <c r="B30" s="3" t="s">
        <v>101</v>
      </c>
      <c r="C30" s="9">
        <v>98</v>
      </c>
      <c r="D30" s="18">
        <v>79</v>
      </c>
      <c r="E30" s="18">
        <v>79</v>
      </c>
      <c r="F30" s="18">
        <v>79</v>
      </c>
      <c r="G30" s="9">
        <f t="shared" si="1"/>
        <v>0.80612244897959184</v>
      </c>
      <c r="H30" s="9">
        <f t="shared" si="2"/>
        <v>0.80612244897959184</v>
      </c>
      <c r="I30" s="9">
        <f t="shared" si="3"/>
        <v>0.80612244897959184</v>
      </c>
      <c r="J30" s="6">
        <f t="shared" si="0"/>
        <v>13.924050632911392</v>
      </c>
      <c r="K30" s="18">
        <v>11</v>
      </c>
      <c r="L30" s="18" t="s">
        <v>335</v>
      </c>
      <c r="M30" s="18" t="s">
        <v>335</v>
      </c>
      <c r="N30" s="18" t="s">
        <v>335</v>
      </c>
    </row>
    <row r="31" spans="1:14" x14ac:dyDescent="0.25">
      <c r="A31" s="32">
        <v>19</v>
      </c>
      <c r="B31" s="3" t="s">
        <v>102</v>
      </c>
      <c r="C31" s="9">
        <v>127.5</v>
      </c>
      <c r="D31" s="18">
        <v>102</v>
      </c>
      <c r="E31" s="18">
        <v>102</v>
      </c>
      <c r="F31" s="18">
        <v>102</v>
      </c>
      <c r="G31" s="9">
        <f t="shared" si="1"/>
        <v>0.8</v>
      </c>
      <c r="H31" s="9">
        <f t="shared" si="2"/>
        <v>0.8</v>
      </c>
      <c r="I31" s="9">
        <f t="shared" si="3"/>
        <v>0.8</v>
      </c>
      <c r="J31" s="6">
        <f t="shared" si="0"/>
        <v>11.764705882352942</v>
      </c>
      <c r="K31" s="18">
        <v>12</v>
      </c>
      <c r="L31" s="18" t="s">
        <v>335</v>
      </c>
      <c r="M31" s="18" t="s">
        <v>335</v>
      </c>
      <c r="N31" s="18" t="s">
        <v>335</v>
      </c>
    </row>
    <row r="32" spans="1:14" x14ac:dyDescent="0.25">
      <c r="A32" s="32">
        <v>20</v>
      </c>
      <c r="B32" s="3" t="s">
        <v>338</v>
      </c>
      <c r="C32" s="27">
        <v>101.8</v>
      </c>
      <c r="D32" s="28">
        <v>82</v>
      </c>
      <c r="E32" s="28">
        <v>82</v>
      </c>
      <c r="F32" s="28">
        <v>82</v>
      </c>
      <c r="G32" s="9">
        <f t="shared" si="1"/>
        <v>0.80550098231827116</v>
      </c>
      <c r="H32" s="9">
        <f t="shared" si="2"/>
        <v>0.80550098231827116</v>
      </c>
      <c r="I32" s="9">
        <f t="shared" si="3"/>
        <v>0.80550098231827116</v>
      </c>
      <c r="J32" s="6">
        <f t="shared" si="0"/>
        <v>12.195121951219512</v>
      </c>
      <c r="K32" s="18">
        <v>10</v>
      </c>
      <c r="L32" s="18" t="s">
        <v>335</v>
      </c>
      <c r="M32" s="18" t="s">
        <v>335</v>
      </c>
      <c r="N32" s="18" t="s">
        <v>335</v>
      </c>
    </row>
    <row r="33" spans="1:14" x14ac:dyDescent="0.25">
      <c r="A33" s="32">
        <v>21</v>
      </c>
      <c r="B33" s="3" t="s">
        <v>339</v>
      </c>
      <c r="C33" s="27">
        <v>39.799999999999997</v>
      </c>
      <c r="D33" s="28">
        <v>32</v>
      </c>
      <c r="E33" s="28">
        <v>32</v>
      </c>
      <c r="F33" s="28">
        <v>32</v>
      </c>
      <c r="G33" s="9">
        <f t="shared" si="1"/>
        <v>0.8040201005025126</v>
      </c>
      <c r="H33" s="9">
        <f t="shared" si="2"/>
        <v>0.8040201005025126</v>
      </c>
      <c r="I33" s="9">
        <f t="shared" si="3"/>
        <v>0.8040201005025126</v>
      </c>
      <c r="J33" s="6">
        <f t="shared" si="0"/>
        <v>12.5</v>
      </c>
      <c r="K33" s="18">
        <v>4</v>
      </c>
      <c r="L33" s="18" t="s">
        <v>335</v>
      </c>
      <c r="M33" s="18" t="s">
        <v>335</v>
      </c>
      <c r="N33" s="18" t="s">
        <v>335</v>
      </c>
    </row>
    <row r="34" spans="1:14" x14ac:dyDescent="0.25">
      <c r="A34" s="32">
        <v>22</v>
      </c>
      <c r="B34" s="3" t="s">
        <v>103</v>
      </c>
      <c r="C34" s="9">
        <v>31.5</v>
      </c>
      <c r="D34" s="18">
        <v>30</v>
      </c>
      <c r="E34" s="18">
        <v>30</v>
      </c>
      <c r="F34" s="18">
        <v>30</v>
      </c>
      <c r="G34" s="9">
        <f t="shared" si="1"/>
        <v>0.95238095238095233</v>
      </c>
      <c r="H34" s="9">
        <f t="shared" si="2"/>
        <v>0.95238095238095233</v>
      </c>
      <c r="I34" s="9">
        <f t="shared" si="3"/>
        <v>0.95238095238095233</v>
      </c>
      <c r="J34" s="6">
        <f t="shared" si="0"/>
        <v>13.333333333333334</v>
      </c>
      <c r="K34" s="18">
        <v>4</v>
      </c>
      <c r="L34" s="18" t="s">
        <v>335</v>
      </c>
      <c r="M34" s="18" t="s">
        <v>335</v>
      </c>
      <c r="N34" s="18" t="s">
        <v>335</v>
      </c>
    </row>
    <row r="35" spans="1:14" x14ac:dyDescent="0.25">
      <c r="A35" s="32">
        <v>23</v>
      </c>
      <c r="B35" s="3" t="s">
        <v>104</v>
      </c>
      <c r="C35" s="9">
        <v>75.400000000000006</v>
      </c>
      <c r="D35" s="18">
        <v>50</v>
      </c>
      <c r="E35" s="18">
        <v>50</v>
      </c>
      <c r="F35" s="18">
        <v>50</v>
      </c>
      <c r="G35" s="9">
        <f t="shared" si="1"/>
        <v>0.66312997347480096</v>
      </c>
      <c r="H35" s="9">
        <f t="shared" si="2"/>
        <v>0.66312997347480096</v>
      </c>
      <c r="I35" s="9">
        <f t="shared" si="3"/>
        <v>0.66312997347480096</v>
      </c>
      <c r="J35" s="6">
        <f t="shared" si="0"/>
        <v>12</v>
      </c>
      <c r="K35" s="18">
        <v>6</v>
      </c>
      <c r="L35" s="18" t="s">
        <v>335</v>
      </c>
      <c r="M35" s="18" t="s">
        <v>335</v>
      </c>
      <c r="N35" s="18" t="s">
        <v>335</v>
      </c>
    </row>
    <row r="36" spans="1:14" x14ac:dyDescent="0.25">
      <c r="A36" s="24" t="s">
        <v>47</v>
      </c>
      <c r="B36" s="30" t="s">
        <v>12</v>
      </c>
      <c r="C36" s="27">
        <f>SUM(C37:C37)</f>
        <v>26.6</v>
      </c>
      <c r="D36" s="28">
        <f>SUM(D37:D37)</f>
        <v>23</v>
      </c>
      <c r="E36" s="28">
        <f>SUM(E37:E37)</f>
        <v>23</v>
      </c>
      <c r="F36" s="28">
        <f>SUM(F37:F37)</f>
        <v>23</v>
      </c>
      <c r="G36" s="9">
        <f t="shared" si="1"/>
        <v>0.86466165413533835</v>
      </c>
      <c r="H36" s="9">
        <f t="shared" si="2"/>
        <v>0.86466165413533835</v>
      </c>
      <c r="I36" s="9">
        <f t="shared" si="3"/>
        <v>0.86466165413533835</v>
      </c>
      <c r="J36" s="6">
        <f t="shared" si="0"/>
        <v>13.043478260869565</v>
      </c>
      <c r="K36" s="18">
        <f>SUM(K37:K37)</f>
        <v>3</v>
      </c>
      <c r="L36" s="18" t="s">
        <v>335</v>
      </c>
      <c r="M36" s="18" t="s">
        <v>335</v>
      </c>
      <c r="N36" s="18" t="s">
        <v>335</v>
      </c>
    </row>
    <row r="37" spans="1:14" x14ac:dyDescent="0.25">
      <c r="A37" s="24" t="s">
        <v>48</v>
      </c>
      <c r="B37" s="3" t="s">
        <v>105</v>
      </c>
      <c r="C37" s="27">
        <v>26.6</v>
      </c>
      <c r="D37" s="28">
        <v>23</v>
      </c>
      <c r="E37" s="28">
        <v>23</v>
      </c>
      <c r="F37" s="28">
        <v>23</v>
      </c>
      <c r="G37" s="9">
        <f t="shared" si="1"/>
        <v>0.86466165413533835</v>
      </c>
      <c r="H37" s="9">
        <f t="shared" si="2"/>
        <v>0.86466165413533835</v>
      </c>
      <c r="I37" s="9">
        <f t="shared" si="3"/>
        <v>0.86466165413533835</v>
      </c>
      <c r="J37" s="6">
        <f t="shared" si="0"/>
        <v>13.043478260869565</v>
      </c>
      <c r="K37" s="18">
        <v>3</v>
      </c>
      <c r="L37" s="18" t="s">
        <v>335</v>
      </c>
      <c r="M37" s="18" t="s">
        <v>335</v>
      </c>
      <c r="N37" s="18" t="s">
        <v>335</v>
      </c>
    </row>
    <row r="38" spans="1:14" x14ac:dyDescent="0.25">
      <c r="A38" s="24" t="s">
        <v>14</v>
      </c>
      <c r="B38" s="30" t="s">
        <v>3</v>
      </c>
      <c r="C38" s="27">
        <f>SUM(C39:C79)</f>
        <v>2417.3999999999996</v>
      </c>
      <c r="D38" s="28">
        <f>SUM(D39:D79)</f>
        <v>2339</v>
      </c>
      <c r="E38" s="28">
        <f>SUM(E39:E79)</f>
        <v>2373</v>
      </c>
      <c r="F38" s="28">
        <f>SUM(F39:F79)</f>
        <v>2364</v>
      </c>
      <c r="G38" s="9">
        <f t="shared" si="1"/>
        <v>0.96756846198394986</v>
      </c>
      <c r="H38" s="9">
        <f t="shared" si="2"/>
        <v>0.98163315959295128</v>
      </c>
      <c r="I38" s="9">
        <f t="shared" si="3"/>
        <v>0.97791015140233328</v>
      </c>
      <c r="J38" s="6">
        <f t="shared" si="0"/>
        <v>11.590524534686971</v>
      </c>
      <c r="K38" s="18">
        <f>SUM(K39:K79)</f>
        <v>274</v>
      </c>
      <c r="L38" s="18" t="s">
        <v>335</v>
      </c>
      <c r="M38" s="18" t="s">
        <v>335</v>
      </c>
      <c r="N38" s="18" t="s">
        <v>335</v>
      </c>
    </row>
    <row r="39" spans="1:14" x14ac:dyDescent="0.25">
      <c r="A39" s="24">
        <v>1</v>
      </c>
      <c r="B39" s="3" t="s">
        <v>106</v>
      </c>
      <c r="C39" s="9">
        <v>57.4</v>
      </c>
      <c r="D39" s="18">
        <v>45</v>
      </c>
      <c r="E39" s="18">
        <v>50</v>
      </c>
      <c r="F39" s="18">
        <v>50</v>
      </c>
      <c r="G39" s="9">
        <f t="shared" si="1"/>
        <v>0.78397212543554007</v>
      </c>
      <c r="H39" s="9">
        <f t="shared" si="2"/>
        <v>0.87108013937282236</v>
      </c>
      <c r="I39" s="9">
        <f t="shared" si="3"/>
        <v>0.87108013937282236</v>
      </c>
      <c r="J39" s="6">
        <f t="shared" si="0"/>
        <v>10</v>
      </c>
      <c r="K39" s="18">
        <v>5</v>
      </c>
      <c r="L39" s="18" t="s">
        <v>335</v>
      </c>
      <c r="M39" s="18" t="s">
        <v>335</v>
      </c>
      <c r="N39" s="18" t="s">
        <v>335</v>
      </c>
    </row>
    <row r="40" spans="1:14" x14ac:dyDescent="0.25">
      <c r="A40" s="24">
        <v>2</v>
      </c>
      <c r="B40" s="3" t="s">
        <v>107</v>
      </c>
      <c r="C40" s="9">
        <v>34.1</v>
      </c>
      <c r="D40" s="18">
        <v>37</v>
      </c>
      <c r="E40" s="18">
        <v>37</v>
      </c>
      <c r="F40" s="18">
        <v>37</v>
      </c>
      <c r="G40" s="9">
        <f t="shared" si="1"/>
        <v>1.0850439882697946</v>
      </c>
      <c r="H40" s="9">
        <f t="shared" si="2"/>
        <v>1.0850439882697946</v>
      </c>
      <c r="I40" s="9">
        <f t="shared" si="3"/>
        <v>1.0850439882697946</v>
      </c>
      <c r="J40" s="6">
        <f t="shared" si="0"/>
        <v>13.513513513513514</v>
      </c>
      <c r="K40" s="18">
        <v>5</v>
      </c>
      <c r="L40" s="18" t="s">
        <v>335</v>
      </c>
      <c r="M40" s="18" t="s">
        <v>335</v>
      </c>
      <c r="N40" s="18" t="s">
        <v>335</v>
      </c>
    </row>
    <row r="41" spans="1:14" x14ac:dyDescent="0.25">
      <c r="A41" s="24">
        <v>3</v>
      </c>
      <c r="B41" s="3" t="s">
        <v>387</v>
      </c>
      <c r="C41" s="9">
        <v>54.5</v>
      </c>
      <c r="D41" s="18">
        <v>88</v>
      </c>
      <c r="E41" s="18">
        <v>88</v>
      </c>
      <c r="F41" s="18">
        <v>88</v>
      </c>
      <c r="G41" s="9">
        <f t="shared" si="1"/>
        <v>1.6146788990825689</v>
      </c>
      <c r="H41" s="9">
        <f t="shared" si="2"/>
        <v>1.6146788990825689</v>
      </c>
      <c r="I41" s="9">
        <f t="shared" si="3"/>
        <v>1.6146788990825689</v>
      </c>
      <c r="J41" s="6">
        <f t="shared" si="0"/>
        <v>14.772727272727273</v>
      </c>
      <c r="K41" s="18">
        <v>13</v>
      </c>
      <c r="L41" s="18" t="s">
        <v>335</v>
      </c>
      <c r="M41" s="18" t="s">
        <v>335</v>
      </c>
      <c r="N41" s="18" t="s">
        <v>335</v>
      </c>
    </row>
    <row r="42" spans="1:14" ht="25.5" x14ac:dyDescent="0.25">
      <c r="A42" s="24">
        <v>4</v>
      </c>
      <c r="B42" s="3" t="s">
        <v>340</v>
      </c>
      <c r="C42" s="9">
        <v>90.2</v>
      </c>
      <c r="D42" s="18">
        <v>42</v>
      </c>
      <c r="E42" s="18">
        <v>51</v>
      </c>
      <c r="F42" s="18">
        <v>55</v>
      </c>
      <c r="G42" s="9">
        <f t="shared" si="1"/>
        <v>0.4656319290465632</v>
      </c>
      <c r="H42" s="9">
        <f t="shared" si="2"/>
        <v>0.56541019955654104</v>
      </c>
      <c r="I42" s="9">
        <f t="shared" si="3"/>
        <v>0.6097560975609756</v>
      </c>
      <c r="J42" s="6">
        <f t="shared" si="0"/>
        <v>10.909090909090908</v>
      </c>
      <c r="K42" s="18">
        <v>6</v>
      </c>
      <c r="L42" s="18" t="s">
        <v>335</v>
      </c>
      <c r="M42" s="18" t="s">
        <v>335</v>
      </c>
      <c r="N42" s="18" t="s">
        <v>335</v>
      </c>
    </row>
    <row r="43" spans="1:14" ht="25.5" x14ac:dyDescent="0.25">
      <c r="A43" s="24">
        <v>5</v>
      </c>
      <c r="B43" s="3" t="s">
        <v>270</v>
      </c>
      <c r="C43" s="9">
        <v>44.7</v>
      </c>
      <c r="D43" s="18">
        <v>16</v>
      </c>
      <c r="E43" s="18">
        <v>17</v>
      </c>
      <c r="F43" s="18">
        <v>17</v>
      </c>
      <c r="G43" s="9">
        <f t="shared" si="1"/>
        <v>0.35794183445190153</v>
      </c>
      <c r="H43" s="9">
        <f t="shared" si="2"/>
        <v>0.38031319910514538</v>
      </c>
      <c r="I43" s="9">
        <f t="shared" si="3"/>
        <v>0.38031319910514538</v>
      </c>
      <c r="J43" s="6">
        <f t="shared" si="0"/>
        <v>11.764705882352942</v>
      </c>
      <c r="K43" s="18">
        <v>2</v>
      </c>
      <c r="L43" s="18" t="s">
        <v>335</v>
      </c>
      <c r="M43" s="18" t="s">
        <v>335</v>
      </c>
      <c r="N43" s="18" t="s">
        <v>335</v>
      </c>
    </row>
    <row r="44" spans="1:14" ht="25.5" x14ac:dyDescent="0.25">
      <c r="A44" s="24">
        <v>6</v>
      </c>
      <c r="B44" s="3" t="s">
        <v>108</v>
      </c>
      <c r="C44" s="9">
        <v>30.5</v>
      </c>
      <c r="D44" s="18">
        <v>10</v>
      </c>
      <c r="E44" s="18">
        <v>12</v>
      </c>
      <c r="F44" s="18">
        <v>12</v>
      </c>
      <c r="G44" s="9">
        <f t="shared" si="1"/>
        <v>0.32786885245901637</v>
      </c>
      <c r="H44" s="9">
        <f t="shared" si="2"/>
        <v>0.39344262295081966</v>
      </c>
      <c r="I44" s="9">
        <f t="shared" si="3"/>
        <v>0.39344262295081966</v>
      </c>
      <c r="J44" s="6">
        <f t="shared" si="0"/>
        <v>8.3333333333333339</v>
      </c>
      <c r="K44" s="18">
        <v>1</v>
      </c>
      <c r="L44" s="18" t="s">
        <v>335</v>
      </c>
      <c r="M44" s="18" t="s">
        <v>335</v>
      </c>
      <c r="N44" s="18" t="s">
        <v>335</v>
      </c>
    </row>
    <row r="45" spans="1:14" x14ac:dyDescent="0.25">
      <c r="A45" s="24">
        <v>7</v>
      </c>
      <c r="B45" s="3" t="s">
        <v>341</v>
      </c>
      <c r="C45" s="9">
        <v>31.4</v>
      </c>
      <c r="D45" s="18">
        <v>12</v>
      </c>
      <c r="E45" s="18">
        <v>14</v>
      </c>
      <c r="F45" s="18">
        <v>13</v>
      </c>
      <c r="G45" s="9">
        <f t="shared" si="1"/>
        <v>0.38216560509554143</v>
      </c>
      <c r="H45" s="9">
        <f t="shared" si="2"/>
        <v>0.44585987261146498</v>
      </c>
      <c r="I45" s="9">
        <f t="shared" si="3"/>
        <v>0.4140127388535032</v>
      </c>
      <c r="J45" s="6">
        <f t="shared" si="0"/>
        <v>7.6923076923076925</v>
      </c>
      <c r="K45" s="18">
        <v>1</v>
      </c>
      <c r="L45" s="18" t="s">
        <v>335</v>
      </c>
      <c r="M45" s="18" t="s">
        <v>335</v>
      </c>
      <c r="N45" s="18" t="s">
        <v>335</v>
      </c>
    </row>
    <row r="46" spans="1:14" x14ac:dyDescent="0.25">
      <c r="A46" s="24">
        <v>8</v>
      </c>
      <c r="B46" s="3" t="s">
        <v>109</v>
      </c>
      <c r="C46" s="9">
        <v>29.7</v>
      </c>
      <c r="D46" s="18">
        <v>15</v>
      </c>
      <c r="E46" s="18">
        <v>15</v>
      </c>
      <c r="F46" s="18">
        <v>14</v>
      </c>
      <c r="G46" s="9">
        <f t="shared" si="1"/>
        <v>0.50505050505050508</v>
      </c>
      <c r="H46" s="9">
        <f t="shared" si="2"/>
        <v>0.50505050505050508</v>
      </c>
      <c r="I46" s="9">
        <f t="shared" si="3"/>
        <v>0.4713804713804714</v>
      </c>
      <c r="J46" s="6">
        <f t="shared" si="0"/>
        <v>7.1428571428571432</v>
      </c>
      <c r="K46" s="18">
        <v>1</v>
      </c>
      <c r="L46" s="18" t="s">
        <v>335</v>
      </c>
      <c r="M46" s="18" t="s">
        <v>335</v>
      </c>
      <c r="N46" s="18" t="s">
        <v>335</v>
      </c>
    </row>
    <row r="47" spans="1:14" x14ac:dyDescent="0.25">
      <c r="A47" s="24">
        <v>9</v>
      </c>
      <c r="B47" s="3" t="s">
        <v>110</v>
      </c>
      <c r="C47" s="9">
        <v>12.3</v>
      </c>
      <c r="D47" s="18">
        <v>16</v>
      </c>
      <c r="E47" s="18">
        <v>16</v>
      </c>
      <c r="F47" s="18">
        <v>16</v>
      </c>
      <c r="G47" s="9">
        <f t="shared" si="1"/>
        <v>1.3008130081300813</v>
      </c>
      <c r="H47" s="9">
        <f t="shared" si="2"/>
        <v>1.3008130081300813</v>
      </c>
      <c r="I47" s="9">
        <f t="shared" si="3"/>
        <v>1.3008130081300813</v>
      </c>
      <c r="J47" s="6">
        <f t="shared" si="0"/>
        <v>6.25</v>
      </c>
      <c r="K47" s="18">
        <v>1</v>
      </c>
      <c r="L47" s="18" t="s">
        <v>335</v>
      </c>
      <c r="M47" s="18" t="s">
        <v>335</v>
      </c>
      <c r="N47" s="18" t="s">
        <v>335</v>
      </c>
    </row>
    <row r="48" spans="1:14" x14ac:dyDescent="0.25">
      <c r="A48" s="24">
        <v>10</v>
      </c>
      <c r="B48" s="3" t="s">
        <v>271</v>
      </c>
      <c r="C48" s="9">
        <v>70.2</v>
      </c>
      <c r="D48" s="18">
        <v>9</v>
      </c>
      <c r="E48" s="18">
        <v>10</v>
      </c>
      <c r="F48" s="18">
        <v>12</v>
      </c>
      <c r="G48" s="9">
        <f t="shared" si="1"/>
        <v>0.12820512820512819</v>
      </c>
      <c r="H48" s="9">
        <f t="shared" si="2"/>
        <v>0.14245014245014245</v>
      </c>
      <c r="I48" s="9">
        <f t="shared" si="3"/>
        <v>0.17094017094017094</v>
      </c>
      <c r="J48" s="6">
        <f t="shared" si="0"/>
        <v>8.3333333333333339</v>
      </c>
      <c r="K48" s="18">
        <v>1</v>
      </c>
      <c r="L48" s="18" t="s">
        <v>335</v>
      </c>
      <c r="M48" s="18" t="s">
        <v>335</v>
      </c>
      <c r="N48" s="18" t="s">
        <v>335</v>
      </c>
    </row>
    <row r="49" spans="1:14" x14ac:dyDescent="0.25">
      <c r="A49" s="24">
        <v>11</v>
      </c>
      <c r="B49" s="3" t="s">
        <v>111</v>
      </c>
      <c r="C49" s="9">
        <v>37.799999999999997</v>
      </c>
      <c r="D49" s="18">
        <v>12</v>
      </c>
      <c r="E49" s="18">
        <v>13</v>
      </c>
      <c r="F49" s="18">
        <v>12</v>
      </c>
      <c r="G49" s="9">
        <f t="shared" si="1"/>
        <v>0.3174603174603175</v>
      </c>
      <c r="H49" s="9">
        <f t="shared" si="2"/>
        <v>0.34391534391534395</v>
      </c>
      <c r="I49" s="9">
        <f t="shared" si="3"/>
        <v>0.3174603174603175</v>
      </c>
      <c r="J49" s="6">
        <f t="shared" si="0"/>
        <v>8.3333333333333339</v>
      </c>
      <c r="K49" s="18">
        <v>1</v>
      </c>
      <c r="L49" s="18" t="s">
        <v>335</v>
      </c>
      <c r="M49" s="18" t="s">
        <v>335</v>
      </c>
      <c r="N49" s="18" t="s">
        <v>335</v>
      </c>
    </row>
    <row r="50" spans="1:14" x14ac:dyDescent="0.25">
      <c r="A50" s="24">
        <v>12</v>
      </c>
      <c r="B50" s="3" t="s">
        <v>112</v>
      </c>
      <c r="C50" s="9">
        <v>27</v>
      </c>
      <c r="D50" s="18">
        <v>12</v>
      </c>
      <c r="E50" s="18">
        <v>13</v>
      </c>
      <c r="F50" s="18">
        <v>12</v>
      </c>
      <c r="G50" s="9">
        <f t="shared" si="1"/>
        <v>0.44444444444444442</v>
      </c>
      <c r="H50" s="9">
        <f t="shared" si="2"/>
        <v>0.48148148148148145</v>
      </c>
      <c r="I50" s="9">
        <f t="shared" si="3"/>
        <v>0.44444444444444442</v>
      </c>
      <c r="J50" s="6">
        <f t="shared" si="0"/>
        <v>8.3333333333333339</v>
      </c>
      <c r="K50" s="18">
        <v>1</v>
      </c>
      <c r="L50" s="18" t="s">
        <v>335</v>
      </c>
      <c r="M50" s="18" t="s">
        <v>335</v>
      </c>
      <c r="N50" s="18" t="s">
        <v>335</v>
      </c>
    </row>
    <row r="51" spans="1:14" ht="25.5" x14ac:dyDescent="0.25">
      <c r="A51" s="24">
        <v>13</v>
      </c>
      <c r="B51" s="3" t="s">
        <v>113</v>
      </c>
      <c r="C51" s="9">
        <v>93.3</v>
      </c>
      <c r="D51" s="18">
        <v>15</v>
      </c>
      <c r="E51" s="18">
        <v>16</v>
      </c>
      <c r="F51" s="18">
        <v>15</v>
      </c>
      <c r="G51" s="9">
        <f t="shared" si="1"/>
        <v>0.16077170418006431</v>
      </c>
      <c r="H51" s="9">
        <f t="shared" si="2"/>
        <v>0.17148981779206859</v>
      </c>
      <c r="I51" s="9">
        <f t="shared" si="3"/>
        <v>0.16077170418006431</v>
      </c>
      <c r="J51" s="6">
        <f t="shared" si="0"/>
        <v>13.333333333333334</v>
      </c>
      <c r="K51" s="18">
        <v>2</v>
      </c>
      <c r="L51" s="18" t="s">
        <v>335</v>
      </c>
      <c r="M51" s="18" t="s">
        <v>335</v>
      </c>
      <c r="N51" s="18" t="s">
        <v>335</v>
      </c>
    </row>
    <row r="52" spans="1:14" x14ac:dyDescent="0.25">
      <c r="A52" s="24">
        <v>14</v>
      </c>
      <c r="B52" s="3" t="s">
        <v>114</v>
      </c>
      <c r="C52" s="9">
        <v>77.5</v>
      </c>
      <c r="D52" s="18">
        <v>8</v>
      </c>
      <c r="E52" s="18">
        <v>12</v>
      </c>
      <c r="F52" s="18">
        <v>8</v>
      </c>
      <c r="G52" s="9">
        <f t="shared" si="1"/>
        <v>0.1032258064516129</v>
      </c>
      <c r="H52" s="9">
        <f t="shared" si="2"/>
        <v>0.15483870967741936</v>
      </c>
      <c r="I52" s="9">
        <f t="shared" si="3"/>
        <v>0.1032258064516129</v>
      </c>
      <c r="J52" s="6">
        <f t="shared" si="0"/>
        <v>12.5</v>
      </c>
      <c r="K52" s="18">
        <v>1</v>
      </c>
      <c r="L52" s="18" t="s">
        <v>335</v>
      </c>
      <c r="M52" s="18" t="s">
        <v>335</v>
      </c>
      <c r="N52" s="18" t="s">
        <v>335</v>
      </c>
    </row>
    <row r="53" spans="1:14" x14ac:dyDescent="0.25">
      <c r="A53" s="24">
        <v>15</v>
      </c>
      <c r="B53" s="3" t="s">
        <v>115</v>
      </c>
      <c r="C53" s="9">
        <v>15.3</v>
      </c>
      <c r="D53" s="18">
        <v>16</v>
      </c>
      <c r="E53" s="18">
        <v>17</v>
      </c>
      <c r="F53" s="18">
        <v>14</v>
      </c>
      <c r="G53" s="9">
        <f t="shared" si="1"/>
        <v>1.0457516339869282</v>
      </c>
      <c r="H53" s="9">
        <f t="shared" si="2"/>
        <v>1.1111111111111112</v>
      </c>
      <c r="I53" s="9">
        <f t="shared" si="3"/>
        <v>0.91503267973856206</v>
      </c>
      <c r="J53" s="6">
        <f t="shared" si="0"/>
        <v>7.1428571428571432</v>
      </c>
      <c r="K53" s="18">
        <v>1</v>
      </c>
      <c r="L53" s="18" t="s">
        <v>335</v>
      </c>
      <c r="M53" s="18" t="s">
        <v>335</v>
      </c>
      <c r="N53" s="18" t="s">
        <v>335</v>
      </c>
    </row>
    <row r="54" spans="1:14" x14ac:dyDescent="0.25">
      <c r="A54" s="24">
        <v>16</v>
      </c>
      <c r="B54" s="3" t="s">
        <v>116</v>
      </c>
      <c r="C54" s="9">
        <v>31.5</v>
      </c>
      <c r="D54" s="18">
        <v>8</v>
      </c>
      <c r="E54" s="18">
        <v>9</v>
      </c>
      <c r="F54" s="18">
        <v>9</v>
      </c>
      <c r="G54" s="9">
        <f t="shared" si="1"/>
        <v>0.25396825396825395</v>
      </c>
      <c r="H54" s="9">
        <f t="shared" si="2"/>
        <v>0.2857142857142857</v>
      </c>
      <c r="I54" s="9">
        <f t="shared" si="3"/>
        <v>0.2857142857142857</v>
      </c>
      <c r="J54" s="6">
        <f t="shared" si="0"/>
        <v>11.111111111111111</v>
      </c>
      <c r="K54" s="18">
        <v>1</v>
      </c>
      <c r="L54" s="18" t="s">
        <v>335</v>
      </c>
      <c r="M54" s="18" t="s">
        <v>335</v>
      </c>
      <c r="N54" s="18" t="s">
        <v>335</v>
      </c>
    </row>
    <row r="55" spans="1:14" x14ac:dyDescent="0.25">
      <c r="A55" s="24">
        <v>17</v>
      </c>
      <c r="B55" s="3" t="s">
        <v>117</v>
      </c>
      <c r="C55" s="9">
        <v>20.7</v>
      </c>
      <c r="D55" s="18">
        <v>9</v>
      </c>
      <c r="E55" s="18">
        <v>9</v>
      </c>
      <c r="F55" s="18">
        <v>8</v>
      </c>
      <c r="G55" s="9">
        <f t="shared" si="1"/>
        <v>0.43478260869565216</v>
      </c>
      <c r="H55" s="9">
        <f t="shared" si="2"/>
        <v>0.43478260869565216</v>
      </c>
      <c r="I55" s="9">
        <f t="shared" si="3"/>
        <v>0.38647342995169082</v>
      </c>
      <c r="J55" s="6">
        <f t="shared" si="0"/>
        <v>12.5</v>
      </c>
      <c r="K55" s="18">
        <v>1</v>
      </c>
      <c r="L55" s="18" t="s">
        <v>335</v>
      </c>
      <c r="M55" s="18" t="s">
        <v>335</v>
      </c>
      <c r="N55" s="18" t="s">
        <v>335</v>
      </c>
    </row>
    <row r="56" spans="1:14" x14ac:dyDescent="0.25">
      <c r="A56" s="24">
        <v>18</v>
      </c>
      <c r="B56" s="3" t="s">
        <v>118</v>
      </c>
      <c r="C56" s="9">
        <v>22.9</v>
      </c>
      <c r="D56" s="18">
        <v>36</v>
      </c>
      <c r="E56" s="18">
        <v>38</v>
      </c>
      <c r="F56" s="18">
        <v>38</v>
      </c>
      <c r="G56" s="9">
        <f t="shared" si="1"/>
        <v>1.572052401746725</v>
      </c>
      <c r="H56" s="9">
        <f t="shared" si="2"/>
        <v>1.6593886462882097</v>
      </c>
      <c r="I56" s="9">
        <f t="shared" si="3"/>
        <v>1.6593886462882097</v>
      </c>
      <c r="J56" s="6">
        <f t="shared" si="0"/>
        <v>13.157894736842104</v>
      </c>
      <c r="K56" s="18">
        <v>5</v>
      </c>
      <c r="L56" s="18" t="s">
        <v>335</v>
      </c>
      <c r="M56" s="18" t="s">
        <v>335</v>
      </c>
      <c r="N56" s="18" t="s">
        <v>335</v>
      </c>
    </row>
    <row r="57" spans="1:14" x14ac:dyDescent="0.25">
      <c r="A57" s="24">
        <v>19</v>
      </c>
      <c r="B57" s="3" t="s">
        <v>342</v>
      </c>
      <c r="C57" s="27">
        <v>34.700000000000003</v>
      </c>
      <c r="D57" s="28">
        <v>44</v>
      </c>
      <c r="E57" s="28">
        <v>44</v>
      </c>
      <c r="F57" s="28">
        <v>44</v>
      </c>
      <c r="G57" s="9">
        <f t="shared" si="1"/>
        <v>1.2680115273775214</v>
      </c>
      <c r="H57" s="9">
        <f t="shared" si="2"/>
        <v>1.2680115273775214</v>
      </c>
      <c r="I57" s="9">
        <f t="shared" si="3"/>
        <v>1.2680115273775214</v>
      </c>
      <c r="J57" s="6">
        <f t="shared" si="0"/>
        <v>13.636363636363637</v>
      </c>
      <c r="K57" s="18">
        <v>6</v>
      </c>
      <c r="L57" s="18" t="s">
        <v>335</v>
      </c>
      <c r="M57" s="18" t="s">
        <v>335</v>
      </c>
      <c r="N57" s="18" t="s">
        <v>335</v>
      </c>
    </row>
    <row r="58" spans="1:14" x14ac:dyDescent="0.25">
      <c r="A58" s="24">
        <v>20</v>
      </c>
      <c r="B58" s="3" t="s">
        <v>119</v>
      </c>
      <c r="C58" s="9">
        <v>12.4</v>
      </c>
      <c r="D58" s="18">
        <v>24</v>
      </c>
      <c r="E58" s="18">
        <v>24</v>
      </c>
      <c r="F58" s="18">
        <v>24</v>
      </c>
      <c r="G58" s="9">
        <f t="shared" si="1"/>
        <v>1.9354838709677418</v>
      </c>
      <c r="H58" s="9">
        <f t="shared" si="2"/>
        <v>1.9354838709677418</v>
      </c>
      <c r="I58" s="9">
        <f t="shared" si="3"/>
        <v>1.9354838709677418</v>
      </c>
      <c r="J58" s="6">
        <f t="shared" si="0"/>
        <v>12.5</v>
      </c>
      <c r="K58" s="18">
        <v>3</v>
      </c>
      <c r="L58" s="18" t="s">
        <v>335</v>
      </c>
      <c r="M58" s="18" t="s">
        <v>335</v>
      </c>
      <c r="N58" s="18" t="s">
        <v>335</v>
      </c>
    </row>
    <row r="59" spans="1:14" ht="25.5" x14ac:dyDescent="0.25">
      <c r="A59" s="24">
        <v>21</v>
      </c>
      <c r="B59" s="3" t="s">
        <v>120</v>
      </c>
      <c r="C59" s="9">
        <v>88.5</v>
      </c>
      <c r="D59" s="18">
        <v>42</v>
      </c>
      <c r="E59" s="18">
        <v>42</v>
      </c>
      <c r="F59" s="18">
        <v>43</v>
      </c>
      <c r="G59" s="9">
        <f t="shared" si="1"/>
        <v>0.47457627118644069</v>
      </c>
      <c r="H59" s="9">
        <f t="shared" si="2"/>
        <v>0.47457627118644069</v>
      </c>
      <c r="I59" s="9">
        <f t="shared" si="3"/>
        <v>0.48587570621468928</v>
      </c>
      <c r="J59" s="6">
        <f t="shared" si="0"/>
        <v>13.953488372093023</v>
      </c>
      <c r="K59" s="18">
        <v>6</v>
      </c>
      <c r="L59" s="18" t="s">
        <v>335</v>
      </c>
      <c r="M59" s="18" t="s">
        <v>335</v>
      </c>
      <c r="N59" s="18" t="s">
        <v>335</v>
      </c>
    </row>
    <row r="60" spans="1:14" ht="25.5" x14ac:dyDescent="0.25">
      <c r="A60" s="24">
        <v>22</v>
      </c>
      <c r="B60" s="3" t="s">
        <v>121</v>
      </c>
      <c r="C60" s="9">
        <v>174.3</v>
      </c>
      <c r="D60" s="18">
        <v>160</v>
      </c>
      <c r="E60" s="18">
        <v>160</v>
      </c>
      <c r="F60" s="18">
        <v>160</v>
      </c>
      <c r="G60" s="9">
        <f t="shared" si="1"/>
        <v>0.91795754446356848</v>
      </c>
      <c r="H60" s="9">
        <f t="shared" si="2"/>
        <v>0.91795754446356848</v>
      </c>
      <c r="I60" s="9">
        <f t="shared" si="3"/>
        <v>0.91795754446356848</v>
      </c>
      <c r="J60" s="6">
        <f t="shared" si="0"/>
        <v>15</v>
      </c>
      <c r="K60" s="18">
        <v>24</v>
      </c>
      <c r="L60" s="18" t="s">
        <v>335</v>
      </c>
      <c r="M60" s="18" t="s">
        <v>335</v>
      </c>
      <c r="N60" s="18" t="s">
        <v>335</v>
      </c>
    </row>
    <row r="61" spans="1:14" x14ac:dyDescent="0.25">
      <c r="A61" s="24">
        <v>23</v>
      </c>
      <c r="B61" s="3" t="s">
        <v>122</v>
      </c>
      <c r="C61" s="9">
        <v>50.1</v>
      </c>
      <c r="D61" s="18">
        <v>48</v>
      </c>
      <c r="E61" s="18">
        <v>45</v>
      </c>
      <c r="F61" s="18">
        <v>45</v>
      </c>
      <c r="G61" s="9">
        <f t="shared" si="1"/>
        <v>0.95808383233532934</v>
      </c>
      <c r="H61" s="9">
        <f t="shared" si="2"/>
        <v>0.89820359281437123</v>
      </c>
      <c r="I61" s="9">
        <f t="shared" si="3"/>
        <v>0.89820359281437123</v>
      </c>
      <c r="J61" s="6">
        <f t="shared" si="0"/>
        <v>13.333333333333334</v>
      </c>
      <c r="K61" s="18">
        <v>6</v>
      </c>
      <c r="L61" s="18" t="s">
        <v>335</v>
      </c>
      <c r="M61" s="18" t="s">
        <v>335</v>
      </c>
      <c r="N61" s="18" t="s">
        <v>335</v>
      </c>
    </row>
    <row r="62" spans="1:14" x14ac:dyDescent="0.25">
      <c r="A62" s="24">
        <v>24</v>
      </c>
      <c r="B62" s="3" t="s">
        <v>123</v>
      </c>
      <c r="C62" s="9">
        <v>23.2</v>
      </c>
      <c r="D62" s="18">
        <v>10</v>
      </c>
      <c r="E62" s="18">
        <v>10</v>
      </c>
      <c r="F62" s="18">
        <v>10</v>
      </c>
      <c r="G62" s="9">
        <f t="shared" si="1"/>
        <v>0.43103448275862072</v>
      </c>
      <c r="H62" s="9">
        <f t="shared" si="2"/>
        <v>0.43103448275862072</v>
      </c>
      <c r="I62" s="9">
        <f t="shared" si="3"/>
        <v>0.43103448275862072</v>
      </c>
      <c r="J62" s="6">
        <f t="shared" si="0"/>
        <v>0</v>
      </c>
      <c r="K62" s="18">
        <v>0</v>
      </c>
      <c r="L62" s="18" t="s">
        <v>335</v>
      </c>
      <c r="M62" s="18" t="s">
        <v>335</v>
      </c>
      <c r="N62" s="18" t="s">
        <v>335</v>
      </c>
    </row>
    <row r="63" spans="1:14" x14ac:dyDescent="0.25">
      <c r="A63" s="24">
        <v>25</v>
      </c>
      <c r="B63" s="3" t="s">
        <v>124</v>
      </c>
      <c r="C63" s="9">
        <v>33.799999999999997</v>
      </c>
      <c r="D63" s="18">
        <v>57</v>
      </c>
      <c r="E63" s="18">
        <v>57</v>
      </c>
      <c r="F63" s="18">
        <v>57</v>
      </c>
      <c r="G63" s="9">
        <f t="shared" si="1"/>
        <v>1.6863905325443789</v>
      </c>
      <c r="H63" s="9">
        <f t="shared" si="2"/>
        <v>1.6863905325443789</v>
      </c>
      <c r="I63" s="9">
        <f t="shared" si="3"/>
        <v>1.6863905325443789</v>
      </c>
      <c r="J63" s="6">
        <f t="shared" si="0"/>
        <v>10.526315789473685</v>
      </c>
      <c r="K63" s="18">
        <v>6</v>
      </c>
      <c r="L63" s="18" t="s">
        <v>335</v>
      </c>
      <c r="M63" s="18" t="s">
        <v>335</v>
      </c>
      <c r="N63" s="18" t="s">
        <v>335</v>
      </c>
    </row>
    <row r="64" spans="1:14" x14ac:dyDescent="0.25">
      <c r="A64" s="24">
        <v>26</v>
      </c>
      <c r="B64" s="3" t="s">
        <v>125</v>
      </c>
      <c r="C64" s="9">
        <v>31.8</v>
      </c>
      <c r="D64" s="18">
        <v>25</v>
      </c>
      <c r="E64" s="18">
        <v>25</v>
      </c>
      <c r="F64" s="18">
        <v>25</v>
      </c>
      <c r="G64" s="9">
        <f t="shared" si="1"/>
        <v>0.78616352201257855</v>
      </c>
      <c r="H64" s="9">
        <f t="shared" si="2"/>
        <v>0.78616352201257855</v>
      </c>
      <c r="I64" s="9">
        <f t="shared" si="3"/>
        <v>0.78616352201257855</v>
      </c>
      <c r="J64" s="6">
        <f t="shared" si="0"/>
        <v>8</v>
      </c>
      <c r="K64" s="18">
        <v>2</v>
      </c>
      <c r="L64" s="18" t="s">
        <v>335</v>
      </c>
      <c r="M64" s="18" t="s">
        <v>335</v>
      </c>
      <c r="N64" s="18" t="s">
        <v>335</v>
      </c>
    </row>
    <row r="65" spans="1:14" x14ac:dyDescent="0.25">
      <c r="A65" s="24">
        <v>27</v>
      </c>
      <c r="B65" s="3" t="s">
        <v>126</v>
      </c>
      <c r="C65" s="9">
        <v>133.69999999999999</v>
      </c>
      <c r="D65" s="18">
        <v>128</v>
      </c>
      <c r="E65" s="18">
        <v>128</v>
      </c>
      <c r="F65" s="18">
        <v>128</v>
      </c>
      <c r="G65" s="9">
        <f t="shared" si="1"/>
        <v>0.95736724008975327</v>
      </c>
      <c r="H65" s="9">
        <f t="shared" si="2"/>
        <v>0.95736724008975327</v>
      </c>
      <c r="I65" s="9">
        <f t="shared" si="3"/>
        <v>0.95736724008975327</v>
      </c>
      <c r="J65" s="6">
        <f t="shared" si="0"/>
        <v>12.5</v>
      </c>
      <c r="K65" s="18">
        <v>16</v>
      </c>
      <c r="L65" s="18" t="s">
        <v>335</v>
      </c>
      <c r="M65" s="18" t="s">
        <v>335</v>
      </c>
      <c r="N65" s="18" t="s">
        <v>335</v>
      </c>
    </row>
    <row r="66" spans="1:14" x14ac:dyDescent="0.25">
      <c r="A66" s="24">
        <v>28</v>
      </c>
      <c r="B66" s="3" t="s">
        <v>127</v>
      </c>
      <c r="C66" s="9">
        <v>34.799999999999997</v>
      </c>
      <c r="D66" s="18">
        <v>23</v>
      </c>
      <c r="E66" s="18">
        <v>27</v>
      </c>
      <c r="F66" s="18">
        <v>27</v>
      </c>
      <c r="G66" s="9">
        <f t="shared" si="1"/>
        <v>0.66091954022988508</v>
      </c>
      <c r="H66" s="9">
        <f t="shared" si="2"/>
        <v>0.77586206896551735</v>
      </c>
      <c r="I66" s="9">
        <f t="shared" si="3"/>
        <v>0.77586206896551735</v>
      </c>
      <c r="J66" s="6">
        <f t="shared" si="0"/>
        <v>14.814814814814815</v>
      </c>
      <c r="K66" s="18">
        <v>4</v>
      </c>
      <c r="L66" s="18" t="s">
        <v>335</v>
      </c>
      <c r="M66" s="18" t="s">
        <v>335</v>
      </c>
      <c r="N66" s="18" t="s">
        <v>335</v>
      </c>
    </row>
    <row r="67" spans="1:14" ht="25.5" x14ac:dyDescent="0.25">
      <c r="A67" s="24">
        <v>29</v>
      </c>
      <c r="B67" s="3" t="s">
        <v>343</v>
      </c>
      <c r="C67" s="27">
        <v>13.3</v>
      </c>
      <c r="D67" s="28">
        <v>14</v>
      </c>
      <c r="E67" s="28">
        <v>14</v>
      </c>
      <c r="F67" s="28">
        <v>14</v>
      </c>
      <c r="G67" s="9">
        <f t="shared" si="1"/>
        <v>1.0526315789473684</v>
      </c>
      <c r="H67" s="9">
        <f t="shared" si="2"/>
        <v>1.0526315789473684</v>
      </c>
      <c r="I67" s="9">
        <f t="shared" si="3"/>
        <v>1.0526315789473684</v>
      </c>
      <c r="J67" s="6">
        <f t="shared" si="0"/>
        <v>14.285714285714286</v>
      </c>
      <c r="K67" s="18">
        <v>2</v>
      </c>
      <c r="L67" s="18" t="s">
        <v>335</v>
      </c>
      <c r="M67" s="18" t="s">
        <v>335</v>
      </c>
      <c r="N67" s="18" t="s">
        <v>335</v>
      </c>
    </row>
    <row r="68" spans="1:14" x14ac:dyDescent="0.25">
      <c r="A68" s="24">
        <v>30</v>
      </c>
      <c r="B68" s="3" t="s">
        <v>128</v>
      </c>
      <c r="C68" s="9">
        <v>68.400000000000006</v>
      </c>
      <c r="D68" s="18">
        <v>130</v>
      </c>
      <c r="E68" s="18">
        <v>130</v>
      </c>
      <c r="F68" s="18">
        <v>130</v>
      </c>
      <c r="G68" s="9">
        <f t="shared" si="1"/>
        <v>1.9005847953216373</v>
      </c>
      <c r="H68" s="9">
        <f t="shared" si="2"/>
        <v>1.9005847953216373</v>
      </c>
      <c r="I68" s="9">
        <f t="shared" si="3"/>
        <v>1.9005847953216373</v>
      </c>
      <c r="J68" s="6">
        <f t="shared" si="0"/>
        <v>11.538461538461538</v>
      </c>
      <c r="K68" s="18">
        <v>15</v>
      </c>
      <c r="L68" s="18" t="s">
        <v>335</v>
      </c>
      <c r="M68" s="18" t="s">
        <v>335</v>
      </c>
      <c r="N68" s="18" t="s">
        <v>335</v>
      </c>
    </row>
    <row r="69" spans="1:14" x14ac:dyDescent="0.25">
      <c r="A69" s="24">
        <v>31</v>
      </c>
      <c r="B69" s="3" t="s">
        <v>129</v>
      </c>
      <c r="C69" s="9">
        <v>65.2</v>
      </c>
      <c r="D69" s="18">
        <v>126</v>
      </c>
      <c r="E69" s="18">
        <v>126</v>
      </c>
      <c r="F69" s="18">
        <v>126</v>
      </c>
      <c r="G69" s="9">
        <f t="shared" si="1"/>
        <v>1.9325153374233128</v>
      </c>
      <c r="H69" s="9">
        <f t="shared" si="2"/>
        <v>1.9325153374233128</v>
      </c>
      <c r="I69" s="9">
        <f t="shared" si="3"/>
        <v>1.9325153374233128</v>
      </c>
      <c r="J69" s="6">
        <f t="shared" si="0"/>
        <v>13.492063492063492</v>
      </c>
      <c r="K69" s="18">
        <v>17</v>
      </c>
      <c r="L69" s="18" t="s">
        <v>335</v>
      </c>
      <c r="M69" s="18" t="s">
        <v>335</v>
      </c>
      <c r="N69" s="18" t="s">
        <v>335</v>
      </c>
    </row>
    <row r="70" spans="1:14" ht="25.5" x14ac:dyDescent="0.25">
      <c r="A70" s="24">
        <v>32</v>
      </c>
      <c r="B70" s="3" t="s">
        <v>272</v>
      </c>
      <c r="C70" s="9">
        <v>35.4</v>
      </c>
      <c r="D70" s="18">
        <v>60</v>
      </c>
      <c r="E70" s="18">
        <v>60</v>
      </c>
      <c r="F70" s="18">
        <v>60</v>
      </c>
      <c r="G70" s="9">
        <f t="shared" si="1"/>
        <v>1.6949152542372883</v>
      </c>
      <c r="H70" s="9">
        <f t="shared" si="2"/>
        <v>1.6949152542372883</v>
      </c>
      <c r="I70" s="9">
        <f t="shared" si="3"/>
        <v>1.6949152542372883</v>
      </c>
      <c r="J70" s="6">
        <f t="shared" si="0"/>
        <v>15</v>
      </c>
      <c r="K70" s="18">
        <v>9</v>
      </c>
      <c r="L70" s="18" t="s">
        <v>335</v>
      </c>
      <c r="M70" s="18" t="s">
        <v>335</v>
      </c>
      <c r="N70" s="18" t="s">
        <v>335</v>
      </c>
    </row>
    <row r="71" spans="1:14" x14ac:dyDescent="0.25">
      <c r="A71" s="24">
        <v>33</v>
      </c>
      <c r="B71" s="3" t="s">
        <v>130</v>
      </c>
      <c r="C71" s="9">
        <v>37.799999999999997</v>
      </c>
      <c r="D71" s="18">
        <v>64</v>
      </c>
      <c r="E71" s="18">
        <v>64</v>
      </c>
      <c r="F71" s="18">
        <v>64</v>
      </c>
      <c r="G71" s="9">
        <f t="shared" si="1"/>
        <v>1.6931216931216932</v>
      </c>
      <c r="H71" s="9">
        <f t="shared" si="2"/>
        <v>1.6931216931216932</v>
      </c>
      <c r="I71" s="9">
        <f t="shared" si="3"/>
        <v>1.6931216931216932</v>
      </c>
      <c r="J71" s="6">
        <f t="shared" si="0"/>
        <v>14.0625</v>
      </c>
      <c r="K71" s="18">
        <v>9</v>
      </c>
      <c r="L71" s="18" t="s">
        <v>335</v>
      </c>
      <c r="M71" s="18" t="s">
        <v>335</v>
      </c>
      <c r="N71" s="18" t="s">
        <v>335</v>
      </c>
    </row>
    <row r="72" spans="1:14" x14ac:dyDescent="0.25">
      <c r="A72" s="24">
        <v>34</v>
      </c>
      <c r="B72" s="3" t="s">
        <v>131</v>
      </c>
      <c r="C72" s="9">
        <v>84.3</v>
      </c>
      <c r="D72" s="18">
        <v>107</v>
      </c>
      <c r="E72" s="18">
        <v>109</v>
      </c>
      <c r="F72" s="18">
        <v>104</v>
      </c>
      <c r="G72" s="9">
        <f t="shared" si="1"/>
        <v>1.2692763938315541</v>
      </c>
      <c r="H72" s="9">
        <f t="shared" si="2"/>
        <v>1.2930011862396205</v>
      </c>
      <c r="I72" s="9">
        <f t="shared" si="3"/>
        <v>1.2336892052194544</v>
      </c>
      <c r="J72" s="6">
        <f t="shared" si="0"/>
        <v>13.461538461538462</v>
      </c>
      <c r="K72" s="18">
        <v>14</v>
      </c>
      <c r="L72" s="18" t="s">
        <v>335</v>
      </c>
      <c r="M72" s="18" t="s">
        <v>335</v>
      </c>
      <c r="N72" s="18" t="s">
        <v>335</v>
      </c>
    </row>
    <row r="73" spans="1:14" x14ac:dyDescent="0.25">
      <c r="A73" s="24">
        <v>35</v>
      </c>
      <c r="B73" s="3" t="s">
        <v>132</v>
      </c>
      <c r="C73" s="9">
        <v>61.4</v>
      </c>
      <c r="D73" s="18">
        <v>121</v>
      </c>
      <c r="E73" s="18">
        <v>121</v>
      </c>
      <c r="F73" s="18">
        <v>121</v>
      </c>
      <c r="G73" s="9">
        <f t="shared" si="1"/>
        <v>1.9706840390879479</v>
      </c>
      <c r="H73" s="9">
        <f t="shared" si="2"/>
        <v>1.9706840390879479</v>
      </c>
      <c r="I73" s="9">
        <f t="shared" si="3"/>
        <v>1.9706840390879479</v>
      </c>
      <c r="J73" s="6">
        <f t="shared" si="0"/>
        <v>14.87603305785124</v>
      </c>
      <c r="K73" s="18">
        <v>18</v>
      </c>
      <c r="L73" s="18" t="s">
        <v>335</v>
      </c>
      <c r="M73" s="18" t="s">
        <v>335</v>
      </c>
      <c r="N73" s="18" t="s">
        <v>335</v>
      </c>
    </row>
    <row r="74" spans="1:14" x14ac:dyDescent="0.25">
      <c r="A74" s="24">
        <v>36</v>
      </c>
      <c r="B74" s="3" t="s">
        <v>133</v>
      </c>
      <c r="C74" s="9">
        <v>63</v>
      </c>
      <c r="D74" s="18">
        <v>100</v>
      </c>
      <c r="E74" s="18">
        <v>100</v>
      </c>
      <c r="F74" s="18">
        <v>100</v>
      </c>
      <c r="G74" s="9">
        <f t="shared" si="1"/>
        <v>1.5873015873015872</v>
      </c>
      <c r="H74" s="9">
        <f t="shared" si="2"/>
        <v>1.5873015873015872</v>
      </c>
      <c r="I74" s="9">
        <f t="shared" si="3"/>
        <v>1.5873015873015872</v>
      </c>
      <c r="J74" s="6">
        <f t="shared" si="0"/>
        <v>3</v>
      </c>
      <c r="K74" s="18">
        <v>3</v>
      </c>
      <c r="L74" s="18" t="s">
        <v>335</v>
      </c>
      <c r="M74" s="18" t="s">
        <v>335</v>
      </c>
      <c r="N74" s="18" t="s">
        <v>335</v>
      </c>
    </row>
    <row r="75" spans="1:14" ht="25.5" x14ac:dyDescent="0.25">
      <c r="A75" s="24">
        <v>37</v>
      </c>
      <c r="B75" s="3" t="s">
        <v>134</v>
      </c>
      <c r="C75" s="9">
        <v>100.4</v>
      </c>
      <c r="D75" s="18">
        <v>154</v>
      </c>
      <c r="E75" s="18">
        <v>154</v>
      </c>
      <c r="F75" s="18">
        <v>156</v>
      </c>
      <c r="G75" s="9">
        <f t="shared" si="1"/>
        <v>1.5338645418326693</v>
      </c>
      <c r="H75" s="9">
        <f t="shared" si="2"/>
        <v>1.5338645418326693</v>
      </c>
      <c r="I75" s="9">
        <f t="shared" si="3"/>
        <v>1.5537848605577689</v>
      </c>
      <c r="J75" s="6">
        <f t="shared" si="0"/>
        <v>9.615384615384615</v>
      </c>
      <c r="K75" s="18">
        <v>15</v>
      </c>
      <c r="L75" s="18" t="s">
        <v>335</v>
      </c>
      <c r="M75" s="18" t="s">
        <v>335</v>
      </c>
      <c r="N75" s="18" t="s">
        <v>335</v>
      </c>
    </row>
    <row r="76" spans="1:14" x14ac:dyDescent="0.25">
      <c r="A76" s="24">
        <v>38</v>
      </c>
      <c r="B76" s="3" t="s">
        <v>135</v>
      </c>
      <c r="C76" s="9">
        <v>166.6</v>
      </c>
      <c r="D76" s="18">
        <v>160</v>
      </c>
      <c r="E76" s="18">
        <v>160</v>
      </c>
      <c r="F76" s="18">
        <v>160</v>
      </c>
      <c r="G76" s="9">
        <f t="shared" si="1"/>
        <v>0.96038415366146457</v>
      </c>
      <c r="H76" s="9">
        <f t="shared" si="2"/>
        <v>0.96038415366146457</v>
      </c>
      <c r="I76" s="9">
        <f t="shared" si="3"/>
        <v>0.96038415366146457</v>
      </c>
      <c r="J76" s="6">
        <f t="shared" si="0"/>
        <v>11.25</v>
      </c>
      <c r="K76" s="18">
        <v>18</v>
      </c>
      <c r="L76" s="18" t="s">
        <v>335</v>
      </c>
      <c r="M76" s="18" t="s">
        <v>335</v>
      </c>
      <c r="N76" s="18" t="s">
        <v>335</v>
      </c>
    </row>
    <row r="77" spans="1:14" x14ac:dyDescent="0.25">
      <c r="A77" s="24">
        <v>39</v>
      </c>
      <c r="B77" s="3" t="s">
        <v>136</v>
      </c>
      <c r="C77" s="9">
        <v>250.1</v>
      </c>
      <c r="D77" s="18">
        <v>225</v>
      </c>
      <c r="E77" s="18">
        <v>225</v>
      </c>
      <c r="F77" s="18">
        <v>225</v>
      </c>
      <c r="G77" s="9">
        <f t="shared" si="1"/>
        <v>0.89964014394242309</v>
      </c>
      <c r="H77" s="9">
        <f t="shared" si="2"/>
        <v>0.89964014394242309</v>
      </c>
      <c r="I77" s="9">
        <f t="shared" si="3"/>
        <v>0.89964014394242309</v>
      </c>
      <c r="J77" s="6">
        <f t="shared" si="0"/>
        <v>8</v>
      </c>
      <c r="K77" s="18">
        <v>18</v>
      </c>
      <c r="L77" s="18" t="s">
        <v>335</v>
      </c>
      <c r="M77" s="18" t="s">
        <v>335</v>
      </c>
      <c r="N77" s="18" t="s">
        <v>335</v>
      </c>
    </row>
    <row r="78" spans="1:14" x14ac:dyDescent="0.25">
      <c r="A78" s="24">
        <v>40</v>
      </c>
      <c r="B78" s="3" t="s">
        <v>388</v>
      </c>
      <c r="C78" s="9">
        <v>25.6</v>
      </c>
      <c r="D78" s="18">
        <v>27</v>
      </c>
      <c r="E78" s="18">
        <v>27</v>
      </c>
      <c r="F78" s="18">
        <v>27</v>
      </c>
      <c r="G78" s="9">
        <f t="shared" si="1"/>
        <v>1.0546875</v>
      </c>
      <c r="H78" s="9">
        <f t="shared" si="2"/>
        <v>1.0546875</v>
      </c>
      <c r="I78" s="9">
        <f t="shared" si="3"/>
        <v>1.0546875</v>
      </c>
      <c r="J78" s="6">
        <f>K77*100/F77</f>
        <v>8</v>
      </c>
      <c r="K78" s="18">
        <v>3</v>
      </c>
      <c r="L78" s="18" t="s">
        <v>335</v>
      </c>
      <c r="M78" s="18" t="s">
        <v>335</v>
      </c>
      <c r="N78" s="18" t="s">
        <v>335</v>
      </c>
    </row>
    <row r="79" spans="1:14" x14ac:dyDescent="0.25">
      <c r="A79" s="24" t="s">
        <v>389</v>
      </c>
      <c r="B79" s="30" t="s">
        <v>12</v>
      </c>
      <c r="C79" s="27">
        <f>SUM(C80:C80)</f>
        <v>47.6</v>
      </c>
      <c r="D79" s="28">
        <f>SUM(D80:D80)</f>
        <v>84</v>
      </c>
      <c r="E79" s="28">
        <f>SUM(E80:E80)</f>
        <v>84</v>
      </c>
      <c r="F79" s="28">
        <f>SUM(F80:F80)</f>
        <v>84</v>
      </c>
      <c r="G79" s="9">
        <f t="shared" si="1"/>
        <v>1.7647058823529411</v>
      </c>
      <c r="H79" s="9">
        <f t="shared" si="2"/>
        <v>1.7647058823529411</v>
      </c>
      <c r="I79" s="9">
        <f t="shared" si="3"/>
        <v>1.7647058823529411</v>
      </c>
      <c r="J79" s="6">
        <f t="shared" ref="J79:J142" si="4">K79*100/F79</f>
        <v>13.095238095238095</v>
      </c>
      <c r="K79" s="28">
        <f>SUM(K80:K80)</f>
        <v>11</v>
      </c>
      <c r="L79" s="18" t="s">
        <v>335</v>
      </c>
      <c r="M79" s="18" t="s">
        <v>335</v>
      </c>
      <c r="N79" s="18" t="s">
        <v>335</v>
      </c>
    </row>
    <row r="80" spans="1:14" x14ac:dyDescent="0.25">
      <c r="A80" s="24" t="s">
        <v>390</v>
      </c>
      <c r="B80" s="3" t="s">
        <v>273</v>
      </c>
      <c r="C80" s="27">
        <v>47.6</v>
      </c>
      <c r="D80" s="28">
        <v>84</v>
      </c>
      <c r="E80" s="28">
        <v>84</v>
      </c>
      <c r="F80" s="28">
        <v>84</v>
      </c>
      <c r="G80" s="9">
        <f t="shared" ref="G80:G143" si="5">D80/C80</f>
        <v>1.7647058823529411</v>
      </c>
      <c r="H80" s="9">
        <f t="shared" ref="H80:H143" si="6">E80/C80</f>
        <v>1.7647058823529411</v>
      </c>
      <c r="I80" s="9">
        <f t="shared" ref="I80:I143" si="7">F80/C80</f>
        <v>1.7647058823529411</v>
      </c>
      <c r="J80" s="6">
        <f t="shared" si="4"/>
        <v>13.095238095238095</v>
      </c>
      <c r="K80" s="18">
        <v>11</v>
      </c>
      <c r="L80" s="18" t="s">
        <v>335</v>
      </c>
      <c r="M80" s="18" t="s">
        <v>335</v>
      </c>
      <c r="N80" s="18" t="s">
        <v>335</v>
      </c>
    </row>
    <row r="81" spans="1:14" x14ac:dyDescent="0.25">
      <c r="A81" s="24" t="s">
        <v>15</v>
      </c>
      <c r="B81" s="30" t="s">
        <v>4</v>
      </c>
      <c r="C81" s="9">
        <f>SUM(C82:C104)</f>
        <v>1869.6000000000004</v>
      </c>
      <c r="D81" s="18">
        <f>SUM(D82:D104)</f>
        <v>1381</v>
      </c>
      <c r="E81" s="18">
        <f>SUM(E82:E104)</f>
        <v>1396</v>
      </c>
      <c r="F81" s="18">
        <f>SUM(F82:F104)</f>
        <v>1390</v>
      </c>
      <c r="G81" s="9">
        <f t="shared" si="5"/>
        <v>0.73866067608044483</v>
      </c>
      <c r="H81" s="9">
        <f t="shared" si="6"/>
        <v>0.74668378262729984</v>
      </c>
      <c r="I81" s="9">
        <f t="shared" si="7"/>
        <v>0.74347454000855784</v>
      </c>
      <c r="J81" s="6">
        <f t="shared" si="4"/>
        <v>10.647482014388489</v>
      </c>
      <c r="K81" s="18">
        <f>SUM(K82:K104)</f>
        <v>148</v>
      </c>
      <c r="L81" s="18" t="s">
        <v>335</v>
      </c>
      <c r="M81" s="18" t="s">
        <v>335</v>
      </c>
      <c r="N81" s="18" t="s">
        <v>335</v>
      </c>
    </row>
    <row r="82" spans="1:14" x14ac:dyDescent="0.25">
      <c r="A82" s="24" t="s">
        <v>31</v>
      </c>
      <c r="B82" s="3" t="s">
        <v>344</v>
      </c>
      <c r="C82" s="9">
        <v>23.4</v>
      </c>
      <c r="D82" s="18">
        <v>18</v>
      </c>
      <c r="E82" s="18">
        <v>18</v>
      </c>
      <c r="F82" s="18">
        <v>18</v>
      </c>
      <c r="G82" s="9">
        <f t="shared" si="5"/>
        <v>0.76923076923076927</v>
      </c>
      <c r="H82" s="9">
        <f t="shared" si="6"/>
        <v>0.76923076923076927</v>
      </c>
      <c r="I82" s="9">
        <f t="shared" si="7"/>
        <v>0.76923076923076927</v>
      </c>
      <c r="J82" s="6">
        <f t="shared" si="4"/>
        <v>11.111111111111111</v>
      </c>
      <c r="K82" s="18">
        <v>2</v>
      </c>
      <c r="L82" s="18" t="s">
        <v>335</v>
      </c>
      <c r="M82" s="18" t="s">
        <v>335</v>
      </c>
      <c r="N82" s="18" t="s">
        <v>335</v>
      </c>
    </row>
    <row r="83" spans="1:14" x14ac:dyDescent="0.25">
      <c r="A83" s="24" t="s">
        <v>51</v>
      </c>
      <c r="B83" s="3" t="s">
        <v>345</v>
      </c>
      <c r="C83" s="9">
        <v>31.9</v>
      </c>
      <c r="D83" s="18">
        <v>25</v>
      </c>
      <c r="E83" s="18">
        <v>25</v>
      </c>
      <c r="F83" s="18">
        <v>25</v>
      </c>
      <c r="G83" s="9">
        <f t="shared" si="5"/>
        <v>0.78369905956112851</v>
      </c>
      <c r="H83" s="9">
        <f t="shared" si="6"/>
        <v>0.78369905956112851</v>
      </c>
      <c r="I83" s="9">
        <f t="shared" si="7"/>
        <v>0.78369905956112851</v>
      </c>
      <c r="J83" s="6">
        <f t="shared" si="4"/>
        <v>12</v>
      </c>
      <c r="K83" s="18">
        <v>3</v>
      </c>
      <c r="L83" s="18" t="s">
        <v>335</v>
      </c>
      <c r="M83" s="18" t="s">
        <v>335</v>
      </c>
      <c r="N83" s="18" t="s">
        <v>335</v>
      </c>
    </row>
    <row r="84" spans="1:14" ht="25.5" x14ac:dyDescent="0.25">
      <c r="A84" s="24" t="s">
        <v>52</v>
      </c>
      <c r="B84" s="3" t="s">
        <v>137</v>
      </c>
      <c r="C84" s="9">
        <v>153.69999999999999</v>
      </c>
      <c r="D84" s="18">
        <v>120</v>
      </c>
      <c r="E84" s="18">
        <v>120</v>
      </c>
      <c r="F84" s="18">
        <v>120</v>
      </c>
      <c r="G84" s="9">
        <f t="shared" si="5"/>
        <v>0.78074170461938852</v>
      </c>
      <c r="H84" s="9">
        <f t="shared" si="6"/>
        <v>0.78074170461938852</v>
      </c>
      <c r="I84" s="9">
        <f t="shared" si="7"/>
        <v>0.78074170461938852</v>
      </c>
      <c r="J84" s="6">
        <f t="shared" si="4"/>
        <v>10</v>
      </c>
      <c r="K84" s="18">
        <v>12</v>
      </c>
      <c r="L84" s="18" t="s">
        <v>335</v>
      </c>
      <c r="M84" s="18" t="s">
        <v>335</v>
      </c>
      <c r="N84" s="18" t="s">
        <v>335</v>
      </c>
    </row>
    <row r="85" spans="1:14" x14ac:dyDescent="0.25">
      <c r="A85" s="24" t="s">
        <v>53</v>
      </c>
      <c r="B85" s="3" t="s">
        <v>138</v>
      </c>
      <c r="C85" s="9">
        <v>42.5</v>
      </c>
      <c r="D85" s="18">
        <v>61</v>
      </c>
      <c r="E85" s="18">
        <v>61</v>
      </c>
      <c r="F85" s="18">
        <v>61</v>
      </c>
      <c r="G85" s="9">
        <f t="shared" si="5"/>
        <v>1.4352941176470588</v>
      </c>
      <c r="H85" s="9">
        <f t="shared" si="6"/>
        <v>1.4352941176470588</v>
      </c>
      <c r="I85" s="9">
        <f t="shared" si="7"/>
        <v>1.4352941176470588</v>
      </c>
      <c r="J85" s="6">
        <f t="shared" si="4"/>
        <v>14.754098360655737</v>
      </c>
      <c r="K85" s="18">
        <v>9</v>
      </c>
      <c r="L85" s="18" t="s">
        <v>335</v>
      </c>
      <c r="M85" s="18" t="s">
        <v>335</v>
      </c>
      <c r="N85" s="18" t="s">
        <v>335</v>
      </c>
    </row>
    <row r="86" spans="1:14" x14ac:dyDescent="0.25">
      <c r="A86" s="24" t="s">
        <v>54</v>
      </c>
      <c r="B86" s="3" t="s">
        <v>139</v>
      </c>
      <c r="C86" s="9">
        <v>14.9</v>
      </c>
      <c r="D86" s="18">
        <v>21</v>
      </c>
      <c r="E86" s="18">
        <v>21</v>
      </c>
      <c r="F86" s="18">
        <v>21</v>
      </c>
      <c r="G86" s="9">
        <f t="shared" si="5"/>
        <v>1.4093959731543624</v>
      </c>
      <c r="H86" s="9">
        <f t="shared" si="6"/>
        <v>1.4093959731543624</v>
      </c>
      <c r="I86" s="9">
        <f t="shared" si="7"/>
        <v>1.4093959731543624</v>
      </c>
      <c r="J86" s="6">
        <f t="shared" si="4"/>
        <v>14.285714285714286</v>
      </c>
      <c r="K86" s="18">
        <v>3</v>
      </c>
      <c r="L86" s="18" t="s">
        <v>335</v>
      </c>
      <c r="M86" s="18" t="s">
        <v>335</v>
      </c>
      <c r="N86" s="18" t="s">
        <v>335</v>
      </c>
    </row>
    <row r="87" spans="1:14" ht="25.5" x14ac:dyDescent="0.25">
      <c r="A87" s="24" t="s">
        <v>55</v>
      </c>
      <c r="B87" s="3" t="s">
        <v>140</v>
      </c>
      <c r="C87" s="9">
        <v>290</v>
      </c>
      <c r="D87" s="18">
        <v>130</v>
      </c>
      <c r="E87" s="18">
        <v>130</v>
      </c>
      <c r="F87" s="18">
        <v>130</v>
      </c>
      <c r="G87" s="9">
        <f t="shared" si="5"/>
        <v>0.44827586206896552</v>
      </c>
      <c r="H87" s="9">
        <f t="shared" si="6"/>
        <v>0.44827586206896552</v>
      </c>
      <c r="I87" s="9">
        <f t="shared" si="7"/>
        <v>0.44827586206896552</v>
      </c>
      <c r="J87" s="6">
        <f t="shared" si="4"/>
        <v>6.1538461538461542</v>
      </c>
      <c r="K87" s="18">
        <v>8</v>
      </c>
      <c r="L87" s="18" t="s">
        <v>335</v>
      </c>
      <c r="M87" s="18" t="s">
        <v>335</v>
      </c>
      <c r="N87" s="18" t="s">
        <v>335</v>
      </c>
    </row>
    <row r="88" spans="1:14" x14ac:dyDescent="0.25">
      <c r="A88" s="24" t="s">
        <v>56</v>
      </c>
      <c r="B88" s="3" t="s">
        <v>141</v>
      </c>
      <c r="C88" s="9">
        <v>38.799999999999997</v>
      </c>
      <c r="D88" s="18">
        <v>26</v>
      </c>
      <c r="E88" s="18">
        <v>26</v>
      </c>
      <c r="F88" s="18">
        <v>29</v>
      </c>
      <c r="G88" s="9">
        <f t="shared" si="5"/>
        <v>0.67010309278350522</v>
      </c>
      <c r="H88" s="9">
        <f t="shared" si="6"/>
        <v>0.67010309278350522</v>
      </c>
      <c r="I88" s="9">
        <f t="shared" si="7"/>
        <v>0.74742268041237114</v>
      </c>
      <c r="J88" s="6">
        <f t="shared" si="4"/>
        <v>13.793103448275861</v>
      </c>
      <c r="K88" s="18">
        <v>4</v>
      </c>
      <c r="L88" s="18" t="s">
        <v>335</v>
      </c>
      <c r="M88" s="18" t="s">
        <v>335</v>
      </c>
      <c r="N88" s="18" t="s">
        <v>335</v>
      </c>
    </row>
    <row r="89" spans="1:14" ht="25.5" x14ac:dyDescent="0.25">
      <c r="A89" s="24" t="s">
        <v>57</v>
      </c>
      <c r="B89" s="3" t="s">
        <v>142</v>
      </c>
      <c r="C89" s="9">
        <v>90</v>
      </c>
      <c r="D89" s="18">
        <v>85</v>
      </c>
      <c r="E89" s="18">
        <v>85</v>
      </c>
      <c r="F89" s="18">
        <v>85</v>
      </c>
      <c r="G89" s="9">
        <f t="shared" si="5"/>
        <v>0.94444444444444442</v>
      </c>
      <c r="H89" s="9">
        <f t="shared" si="6"/>
        <v>0.94444444444444442</v>
      </c>
      <c r="I89" s="9">
        <f t="shared" si="7"/>
        <v>0.94444444444444442</v>
      </c>
      <c r="J89" s="6">
        <f t="shared" si="4"/>
        <v>14.117647058823529</v>
      </c>
      <c r="K89" s="18">
        <v>12</v>
      </c>
      <c r="L89" s="18" t="s">
        <v>335</v>
      </c>
      <c r="M89" s="18" t="s">
        <v>335</v>
      </c>
      <c r="N89" s="18" t="s">
        <v>335</v>
      </c>
    </row>
    <row r="90" spans="1:14" ht="25.5" x14ac:dyDescent="0.25">
      <c r="A90" s="24" t="s">
        <v>58</v>
      </c>
      <c r="B90" s="3" t="s">
        <v>274</v>
      </c>
      <c r="C90" s="9">
        <v>83.2</v>
      </c>
      <c r="D90" s="18">
        <v>57</v>
      </c>
      <c r="E90" s="18">
        <v>57</v>
      </c>
      <c r="F90" s="18">
        <v>57</v>
      </c>
      <c r="G90" s="9">
        <f t="shared" si="5"/>
        <v>0.68509615384615385</v>
      </c>
      <c r="H90" s="9">
        <f t="shared" si="6"/>
        <v>0.68509615384615385</v>
      </c>
      <c r="I90" s="9">
        <f t="shared" si="7"/>
        <v>0.68509615384615385</v>
      </c>
      <c r="J90" s="6">
        <f t="shared" si="4"/>
        <v>14.035087719298245</v>
      </c>
      <c r="K90" s="18">
        <v>8</v>
      </c>
      <c r="L90" s="18" t="s">
        <v>335</v>
      </c>
      <c r="M90" s="18" t="s">
        <v>335</v>
      </c>
      <c r="N90" s="18" t="s">
        <v>335</v>
      </c>
    </row>
    <row r="91" spans="1:14" x14ac:dyDescent="0.25">
      <c r="A91" s="24" t="s">
        <v>59</v>
      </c>
      <c r="B91" s="3" t="s">
        <v>275</v>
      </c>
      <c r="C91" s="9">
        <v>142.30000000000001</v>
      </c>
      <c r="D91" s="18">
        <v>114</v>
      </c>
      <c r="E91" s="18">
        <v>114</v>
      </c>
      <c r="F91" s="18">
        <v>114</v>
      </c>
      <c r="G91" s="9">
        <f t="shared" si="5"/>
        <v>0.80112438510189732</v>
      </c>
      <c r="H91" s="9">
        <f t="shared" si="6"/>
        <v>0.80112438510189732</v>
      </c>
      <c r="I91" s="9">
        <f t="shared" si="7"/>
        <v>0.80112438510189732</v>
      </c>
      <c r="J91" s="6">
        <f t="shared" si="4"/>
        <v>6.1403508771929829</v>
      </c>
      <c r="K91" s="18">
        <v>7</v>
      </c>
      <c r="L91" s="18" t="s">
        <v>335</v>
      </c>
      <c r="M91" s="18" t="s">
        <v>335</v>
      </c>
      <c r="N91" s="18" t="s">
        <v>335</v>
      </c>
    </row>
    <row r="92" spans="1:14" x14ac:dyDescent="0.25">
      <c r="A92" s="24" t="s">
        <v>60</v>
      </c>
      <c r="B92" s="3" t="s">
        <v>276</v>
      </c>
      <c r="C92" s="9">
        <v>74.5</v>
      </c>
      <c r="D92" s="18">
        <v>74</v>
      </c>
      <c r="E92" s="18">
        <v>74</v>
      </c>
      <c r="F92" s="18">
        <v>74</v>
      </c>
      <c r="G92" s="9">
        <f t="shared" si="5"/>
        <v>0.99328859060402686</v>
      </c>
      <c r="H92" s="9">
        <f t="shared" si="6"/>
        <v>0.99328859060402686</v>
      </c>
      <c r="I92" s="9">
        <f t="shared" si="7"/>
        <v>0.99328859060402686</v>
      </c>
      <c r="J92" s="6">
        <f t="shared" si="4"/>
        <v>8.1081081081081088</v>
      </c>
      <c r="K92" s="18">
        <v>6</v>
      </c>
      <c r="L92" s="18" t="s">
        <v>335</v>
      </c>
      <c r="M92" s="18" t="s">
        <v>335</v>
      </c>
      <c r="N92" s="18" t="s">
        <v>335</v>
      </c>
    </row>
    <row r="93" spans="1:14" ht="25.5" x14ac:dyDescent="0.25">
      <c r="A93" s="24" t="s">
        <v>49</v>
      </c>
      <c r="B93" s="3" t="s">
        <v>143</v>
      </c>
      <c r="C93" s="9">
        <v>39.200000000000003</v>
      </c>
      <c r="D93" s="18">
        <v>40</v>
      </c>
      <c r="E93" s="18">
        <v>40</v>
      </c>
      <c r="F93" s="18">
        <v>40</v>
      </c>
      <c r="G93" s="9">
        <f t="shared" si="5"/>
        <v>1.0204081632653061</v>
      </c>
      <c r="H93" s="9">
        <f t="shared" si="6"/>
        <v>1.0204081632653061</v>
      </c>
      <c r="I93" s="9">
        <f t="shared" si="7"/>
        <v>1.0204081632653061</v>
      </c>
      <c r="J93" s="6">
        <f t="shared" si="4"/>
        <v>10</v>
      </c>
      <c r="K93" s="18">
        <v>4</v>
      </c>
      <c r="L93" s="18" t="s">
        <v>335</v>
      </c>
      <c r="M93" s="18" t="s">
        <v>335</v>
      </c>
      <c r="N93" s="18" t="s">
        <v>335</v>
      </c>
    </row>
    <row r="94" spans="1:14" x14ac:dyDescent="0.25">
      <c r="A94" s="24" t="s">
        <v>61</v>
      </c>
      <c r="B94" s="3" t="s">
        <v>144</v>
      </c>
      <c r="C94" s="27">
        <v>96.5</v>
      </c>
      <c r="D94" s="28">
        <v>100</v>
      </c>
      <c r="E94" s="28">
        <v>100</v>
      </c>
      <c r="F94" s="28">
        <v>100</v>
      </c>
      <c r="G94" s="9">
        <f t="shared" si="5"/>
        <v>1.0362694300518134</v>
      </c>
      <c r="H94" s="9">
        <f t="shared" si="6"/>
        <v>1.0362694300518134</v>
      </c>
      <c r="I94" s="9">
        <f t="shared" si="7"/>
        <v>1.0362694300518134</v>
      </c>
      <c r="J94" s="6">
        <f t="shared" si="4"/>
        <v>12</v>
      </c>
      <c r="K94" s="28">
        <v>12</v>
      </c>
      <c r="L94" s="18" t="s">
        <v>335</v>
      </c>
      <c r="M94" s="18" t="s">
        <v>335</v>
      </c>
      <c r="N94" s="18" t="s">
        <v>335</v>
      </c>
    </row>
    <row r="95" spans="1:14" ht="25.5" x14ac:dyDescent="0.25">
      <c r="A95" s="24" t="s">
        <v>62</v>
      </c>
      <c r="B95" s="3" t="s">
        <v>346</v>
      </c>
      <c r="C95" s="27">
        <v>26.2</v>
      </c>
      <c r="D95" s="28">
        <v>13</v>
      </c>
      <c r="E95" s="28">
        <v>18</v>
      </c>
      <c r="F95" s="28">
        <v>18</v>
      </c>
      <c r="G95" s="9">
        <f t="shared" si="5"/>
        <v>0.49618320610687022</v>
      </c>
      <c r="H95" s="9">
        <f t="shared" si="6"/>
        <v>0.68702290076335881</v>
      </c>
      <c r="I95" s="9">
        <f t="shared" si="7"/>
        <v>0.68702290076335881</v>
      </c>
      <c r="J95" s="6">
        <f t="shared" si="4"/>
        <v>11.111111111111111</v>
      </c>
      <c r="K95" s="18">
        <v>2</v>
      </c>
      <c r="L95" s="18" t="s">
        <v>335</v>
      </c>
      <c r="M95" s="18" t="s">
        <v>335</v>
      </c>
      <c r="N95" s="18" t="s">
        <v>335</v>
      </c>
    </row>
    <row r="96" spans="1:14" ht="25.5" x14ac:dyDescent="0.25">
      <c r="A96" s="24" t="s">
        <v>63</v>
      </c>
      <c r="B96" s="3" t="s">
        <v>145</v>
      </c>
      <c r="C96" s="9">
        <v>47.7</v>
      </c>
      <c r="D96" s="18">
        <v>24</v>
      </c>
      <c r="E96" s="18">
        <v>24</v>
      </c>
      <c r="F96" s="18">
        <v>24</v>
      </c>
      <c r="G96" s="9">
        <f t="shared" si="5"/>
        <v>0.50314465408805031</v>
      </c>
      <c r="H96" s="9">
        <f t="shared" si="6"/>
        <v>0.50314465408805031</v>
      </c>
      <c r="I96" s="9">
        <f t="shared" si="7"/>
        <v>0.50314465408805031</v>
      </c>
      <c r="J96" s="6">
        <f t="shared" si="4"/>
        <v>8.3333333333333339</v>
      </c>
      <c r="K96" s="18">
        <v>2</v>
      </c>
      <c r="L96" s="18" t="s">
        <v>335</v>
      </c>
      <c r="M96" s="18" t="s">
        <v>335</v>
      </c>
      <c r="N96" s="18" t="s">
        <v>335</v>
      </c>
    </row>
    <row r="97" spans="1:14" ht="25.5" x14ac:dyDescent="0.25">
      <c r="A97" s="24" t="s">
        <v>64</v>
      </c>
      <c r="B97" s="3" t="s">
        <v>146</v>
      </c>
      <c r="C97" s="9">
        <v>104.4</v>
      </c>
      <c r="D97" s="18">
        <v>52</v>
      </c>
      <c r="E97" s="18">
        <v>52</v>
      </c>
      <c r="F97" s="18">
        <v>52</v>
      </c>
      <c r="G97" s="9">
        <f t="shared" si="5"/>
        <v>0.49808429118773945</v>
      </c>
      <c r="H97" s="9">
        <f t="shared" si="6"/>
        <v>0.49808429118773945</v>
      </c>
      <c r="I97" s="9">
        <f t="shared" si="7"/>
        <v>0.49808429118773945</v>
      </c>
      <c r="J97" s="6">
        <f t="shared" si="4"/>
        <v>11.538461538461538</v>
      </c>
      <c r="K97" s="18">
        <v>6</v>
      </c>
      <c r="L97" s="18" t="s">
        <v>335</v>
      </c>
      <c r="M97" s="18" t="s">
        <v>335</v>
      </c>
      <c r="N97" s="18" t="s">
        <v>335</v>
      </c>
    </row>
    <row r="98" spans="1:14" ht="38.25" x14ac:dyDescent="0.25">
      <c r="A98" s="24" t="s">
        <v>65</v>
      </c>
      <c r="B98" s="3" t="s">
        <v>147</v>
      </c>
      <c r="C98" s="9">
        <v>140.1</v>
      </c>
      <c r="D98" s="18">
        <v>112</v>
      </c>
      <c r="E98" s="18">
        <v>112</v>
      </c>
      <c r="F98" s="18">
        <v>112</v>
      </c>
      <c r="G98" s="9">
        <f t="shared" si="5"/>
        <v>0.79942897930049972</v>
      </c>
      <c r="H98" s="9">
        <f t="shared" si="6"/>
        <v>0.79942897930049972</v>
      </c>
      <c r="I98" s="9">
        <f t="shared" si="7"/>
        <v>0.79942897930049972</v>
      </c>
      <c r="J98" s="6">
        <f t="shared" si="4"/>
        <v>7.1428571428571432</v>
      </c>
      <c r="K98" s="18">
        <v>8</v>
      </c>
      <c r="L98" s="18" t="s">
        <v>335</v>
      </c>
      <c r="M98" s="18" t="s">
        <v>335</v>
      </c>
      <c r="N98" s="18" t="s">
        <v>335</v>
      </c>
    </row>
    <row r="99" spans="1:14" x14ac:dyDescent="0.25">
      <c r="A99" s="24" t="s">
        <v>66</v>
      </c>
      <c r="B99" s="3" t="s">
        <v>148</v>
      </c>
      <c r="C99" s="9">
        <v>32</v>
      </c>
      <c r="D99" s="18">
        <v>45</v>
      </c>
      <c r="E99" s="18">
        <v>55</v>
      </c>
      <c r="F99" s="18">
        <v>46</v>
      </c>
      <c r="G99" s="9">
        <f t="shared" si="5"/>
        <v>1.40625</v>
      </c>
      <c r="H99" s="9">
        <f t="shared" si="6"/>
        <v>1.71875</v>
      </c>
      <c r="I99" s="9">
        <f t="shared" si="7"/>
        <v>1.4375</v>
      </c>
      <c r="J99" s="6">
        <f t="shared" si="4"/>
        <v>13.043478260869565</v>
      </c>
      <c r="K99" s="18">
        <v>6</v>
      </c>
      <c r="L99" s="18" t="s">
        <v>335</v>
      </c>
      <c r="M99" s="18" t="s">
        <v>335</v>
      </c>
      <c r="N99" s="18" t="s">
        <v>335</v>
      </c>
    </row>
    <row r="100" spans="1:14" x14ac:dyDescent="0.25">
      <c r="A100" s="24" t="s">
        <v>67</v>
      </c>
      <c r="B100" s="3" t="s">
        <v>149</v>
      </c>
      <c r="C100" s="9">
        <v>6.9</v>
      </c>
      <c r="D100" s="18">
        <v>13</v>
      </c>
      <c r="E100" s="18">
        <v>13</v>
      </c>
      <c r="F100" s="18">
        <v>13</v>
      </c>
      <c r="G100" s="9">
        <f t="shared" si="5"/>
        <v>1.8840579710144927</v>
      </c>
      <c r="H100" s="9">
        <f t="shared" si="6"/>
        <v>1.8840579710144927</v>
      </c>
      <c r="I100" s="9">
        <f t="shared" si="7"/>
        <v>1.8840579710144927</v>
      </c>
      <c r="J100" s="6">
        <f t="shared" si="4"/>
        <v>7.6923076923076925</v>
      </c>
      <c r="K100" s="18">
        <v>1</v>
      </c>
      <c r="L100" s="18" t="s">
        <v>335</v>
      </c>
      <c r="M100" s="18" t="s">
        <v>335</v>
      </c>
      <c r="N100" s="18" t="s">
        <v>335</v>
      </c>
    </row>
    <row r="101" spans="1:14" x14ac:dyDescent="0.25">
      <c r="A101" s="24" t="s">
        <v>68</v>
      </c>
      <c r="B101" s="3" t="s">
        <v>150</v>
      </c>
      <c r="C101" s="9">
        <v>33.200000000000003</v>
      </c>
      <c r="D101" s="18">
        <v>21</v>
      </c>
      <c r="E101" s="18">
        <v>21</v>
      </c>
      <c r="F101" s="18">
        <v>21</v>
      </c>
      <c r="G101" s="9">
        <f t="shared" si="5"/>
        <v>0.63253012048192769</v>
      </c>
      <c r="H101" s="9">
        <f t="shared" si="6"/>
        <v>0.63253012048192769</v>
      </c>
      <c r="I101" s="9">
        <f t="shared" si="7"/>
        <v>0.63253012048192769</v>
      </c>
      <c r="J101" s="6">
        <f t="shared" si="4"/>
        <v>14.285714285714286</v>
      </c>
      <c r="K101" s="18">
        <v>3</v>
      </c>
      <c r="L101" s="18" t="s">
        <v>335</v>
      </c>
      <c r="M101" s="18" t="s">
        <v>335</v>
      </c>
      <c r="N101" s="18" t="s">
        <v>335</v>
      </c>
    </row>
    <row r="102" spans="1:14" x14ac:dyDescent="0.25">
      <c r="A102" s="24" t="s">
        <v>69</v>
      </c>
      <c r="B102" s="3" t="s">
        <v>151</v>
      </c>
      <c r="C102" s="9">
        <v>203</v>
      </c>
      <c r="D102" s="18">
        <v>130</v>
      </c>
      <c r="E102" s="18">
        <v>130</v>
      </c>
      <c r="F102" s="18">
        <v>130</v>
      </c>
      <c r="G102" s="9">
        <f t="shared" si="5"/>
        <v>0.64039408866995073</v>
      </c>
      <c r="H102" s="9">
        <f t="shared" si="6"/>
        <v>0.64039408866995073</v>
      </c>
      <c r="I102" s="9">
        <f t="shared" si="7"/>
        <v>0.64039408866995073</v>
      </c>
      <c r="J102" s="6">
        <f t="shared" si="4"/>
        <v>12.307692307692308</v>
      </c>
      <c r="K102" s="18">
        <v>16</v>
      </c>
      <c r="L102" s="18" t="s">
        <v>335</v>
      </c>
      <c r="M102" s="18" t="s">
        <v>335</v>
      </c>
      <c r="N102" s="18" t="s">
        <v>335</v>
      </c>
    </row>
    <row r="103" spans="1:14" x14ac:dyDescent="0.25">
      <c r="A103" s="24" t="s">
        <v>70</v>
      </c>
      <c r="B103" s="3" t="s">
        <v>152</v>
      </c>
      <c r="C103" s="9">
        <v>38.4</v>
      </c>
      <c r="D103" s="18">
        <v>37</v>
      </c>
      <c r="E103" s="18">
        <v>37</v>
      </c>
      <c r="F103" s="18">
        <v>37</v>
      </c>
      <c r="G103" s="9">
        <f t="shared" si="5"/>
        <v>0.96354166666666674</v>
      </c>
      <c r="H103" s="9">
        <f t="shared" si="6"/>
        <v>0.96354166666666674</v>
      </c>
      <c r="I103" s="9">
        <f t="shared" si="7"/>
        <v>0.96354166666666674</v>
      </c>
      <c r="J103" s="6">
        <f t="shared" si="4"/>
        <v>13.513513513513514</v>
      </c>
      <c r="K103" s="18">
        <v>5</v>
      </c>
      <c r="L103" s="18" t="s">
        <v>335</v>
      </c>
      <c r="M103" s="18" t="s">
        <v>335</v>
      </c>
      <c r="N103" s="18" t="s">
        <v>335</v>
      </c>
    </row>
    <row r="104" spans="1:14" x14ac:dyDescent="0.25">
      <c r="A104" s="24" t="s">
        <v>71</v>
      </c>
      <c r="B104" s="30" t="s">
        <v>12</v>
      </c>
      <c r="C104" s="27">
        <f>SUM(C105:C105)</f>
        <v>116.8</v>
      </c>
      <c r="D104" s="28">
        <f>SUM(D105:D105)</f>
        <v>63</v>
      </c>
      <c r="E104" s="28">
        <f>SUM(E105:E105)</f>
        <v>63</v>
      </c>
      <c r="F104" s="28">
        <f>SUM(F105:F105)</f>
        <v>63</v>
      </c>
      <c r="G104" s="9">
        <f t="shared" si="5"/>
        <v>0.53938356164383561</v>
      </c>
      <c r="H104" s="9">
        <f t="shared" si="6"/>
        <v>0.53938356164383561</v>
      </c>
      <c r="I104" s="9">
        <f t="shared" si="7"/>
        <v>0.53938356164383561</v>
      </c>
      <c r="J104" s="6">
        <f t="shared" si="4"/>
        <v>14.285714285714286</v>
      </c>
      <c r="K104" s="18">
        <f>SUM(K105:K105)</f>
        <v>9</v>
      </c>
      <c r="L104" s="18" t="s">
        <v>335</v>
      </c>
      <c r="M104" s="18" t="s">
        <v>335</v>
      </c>
      <c r="N104" s="18" t="s">
        <v>335</v>
      </c>
    </row>
    <row r="105" spans="1:14" x14ac:dyDescent="0.25">
      <c r="A105" s="24" t="s">
        <v>347</v>
      </c>
      <c r="B105" s="3" t="s">
        <v>277</v>
      </c>
      <c r="C105" s="27">
        <v>116.8</v>
      </c>
      <c r="D105" s="28">
        <v>63</v>
      </c>
      <c r="E105" s="28">
        <v>63</v>
      </c>
      <c r="F105" s="28">
        <v>63</v>
      </c>
      <c r="G105" s="9">
        <f t="shared" si="5"/>
        <v>0.53938356164383561</v>
      </c>
      <c r="H105" s="9">
        <f t="shared" si="6"/>
        <v>0.53938356164383561</v>
      </c>
      <c r="I105" s="9">
        <f t="shared" si="7"/>
        <v>0.53938356164383561</v>
      </c>
      <c r="J105" s="6">
        <f t="shared" si="4"/>
        <v>14.285714285714286</v>
      </c>
      <c r="K105" s="18">
        <v>9</v>
      </c>
      <c r="L105" s="18" t="s">
        <v>335</v>
      </c>
      <c r="M105" s="18" t="s">
        <v>335</v>
      </c>
      <c r="N105" s="18" t="s">
        <v>335</v>
      </c>
    </row>
    <row r="106" spans="1:14" x14ac:dyDescent="0.25">
      <c r="A106" s="24" t="s">
        <v>16</v>
      </c>
      <c r="B106" s="30" t="s">
        <v>5</v>
      </c>
      <c r="C106" s="9">
        <f>SUM(C107:C131)</f>
        <v>1797.4999999999998</v>
      </c>
      <c r="D106" s="18">
        <f>SUM(D107:D131)</f>
        <v>1450</v>
      </c>
      <c r="E106" s="18">
        <f>SUM(E107:E131)</f>
        <v>1466</v>
      </c>
      <c r="F106" s="18">
        <f>SUM(F107:F131)</f>
        <v>1496</v>
      </c>
      <c r="G106" s="9">
        <f t="shared" si="5"/>
        <v>0.80667593880389443</v>
      </c>
      <c r="H106" s="9">
        <f t="shared" si="6"/>
        <v>0.81557719054242017</v>
      </c>
      <c r="I106" s="9">
        <f t="shared" si="7"/>
        <v>0.83226703755215592</v>
      </c>
      <c r="J106" s="6">
        <f t="shared" si="4"/>
        <v>8.0213903743315509</v>
      </c>
      <c r="K106" s="18">
        <f>SUM(K107:K131)</f>
        <v>120</v>
      </c>
      <c r="L106" s="18" t="s">
        <v>335</v>
      </c>
      <c r="M106" s="18" t="s">
        <v>335</v>
      </c>
      <c r="N106" s="18" t="s">
        <v>335</v>
      </c>
    </row>
    <row r="107" spans="1:14" ht="25.5" x14ac:dyDescent="0.25">
      <c r="A107" s="24">
        <v>1</v>
      </c>
      <c r="B107" s="3" t="s">
        <v>278</v>
      </c>
      <c r="C107" s="9">
        <v>128.6</v>
      </c>
      <c r="D107" s="18">
        <v>141</v>
      </c>
      <c r="E107" s="18">
        <v>141</v>
      </c>
      <c r="F107" s="18">
        <v>141</v>
      </c>
      <c r="G107" s="9">
        <f t="shared" si="5"/>
        <v>1.0964230171073095</v>
      </c>
      <c r="H107" s="9">
        <f t="shared" si="6"/>
        <v>1.0964230171073095</v>
      </c>
      <c r="I107" s="9">
        <f t="shared" si="7"/>
        <v>1.0964230171073095</v>
      </c>
      <c r="J107" s="6">
        <f t="shared" si="4"/>
        <v>9.9290780141843964</v>
      </c>
      <c r="K107" s="18">
        <v>14</v>
      </c>
      <c r="L107" s="18" t="s">
        <v>335</v>
      </c>
      <c r="M107" s="18" t="s">
        <v>335</v>
      </c>
      <c r="N107" s="18" t="s">
        <v>335</v>
      </c>
    </row>
    <row r="108" spans="1:14" ht="25.5" x14ac:dyDescent="0.25">
      <c r="A108" s="24">
        <v>2</v>
      </c>
      <c r="B108" s="3" t="s">
        <v>279</v>
      </c>
      <c r="C108" s="9">
        <v>105.5</v>
      </c>
      <c r="D108" s="18">
        <v>70</v>
      </c>
      <c r="E108" s="18">
        <v>70</v>
      </c>
      <c r="F108" s="18">
        <v>70</v>
      </c>
      <c r="G108" s="9">
        <f t="shared" si="5"/>
        <v>0.6635071090047393</v>
      </c>
      <c r="H108" s="9">
        <f t="shared" si="6"/>
        <v>0.6635071090047393</v>
      </c>
      <c r="I108" s="9">
        <f t="shared" si="7"/>
        <v>0.6635071090047393</v>
      </c>
      <c r="J108" s="6">
        <f t="shared" si="4"/>
        <v>5.7142857142857144</v>
      </c>
      <c r="K108" s="18">
        <v>4</v>
      </c>
      <c r="L108" s="18" t="s">
        <v>335</v>
      </c>
      <c r="M108" s="18" t="s">
        <v>335</v>
      </c>
      <c r="N108" s="18" t="s">
        <v>335</v>
      </c>
    </row>
    <row r="109" spans="1:14" ht="25.5" x14ac:dyDescent="0.25">
      <c r="A109" s="24">
        <v>3</v>
      </c>
      <c r="B109" s="3" t="s">
        <v>280</v>
      </c>
      <c r="C109" s="9">
        <v>17.899999999999999</v>
      </c>
      <c r="D109" s="18">
        <v>19</v>
      </c>
      <c r="E109" s="18">
        <v>19</v>
      </c>
      <c r="F109" s="18">
        <v>19</v>
      </c>
      <c r="G109" s="9">
        <f t="shared" si="5"/>
        <v>1.0614525139664805</v>
      </c>
      <c r="H109" s="9">
        <f t="shared" si="6"/>
        <v>1.0614525139664805</v>
      </c>
      <c r="I109" s="9">
        <f t="shared" si="7"/>
        <v>1.0614525139664805</v>
      </c>
      <c r="J109" s="6">
        <f t="shared" si="4"/>
        <v>5.2631578947368425</v>
      </c>
      <c r="K109" s="18">
        <v>1</v>
      </c>
      <c r="L109" s="18" t="s">
        <v>335</v>
      </c>
      <c r="M109" s="18" t="s">
        <v>335</v>
      </c>
      <c r="N109" s="18" t="s">
        <v>335</v>
      </c>
    </row>
    <row r="110" spans="1:14" ht="25.5" x14ac:dyDescent="0.25">
      <c r="A110" s="24">
        <v>4</v>
      </c>
      <c r="B110" s="3" t="s">
        <v>153</v>
      </c>
      <c r="C110" s="9">
        <v>38.6</v>
      </c>
      <c r="D110" s="18">
        <v>22</v>
      </c>
      <c r="E110" s="18">
        <v>22</v>
      </c>
      <c r="F110" s="18">
        <v>22</v>
      </c>
      <c r="G110" s="9">
        <f t="shared" si="5"/>
        <v>0.56994818652849744</v>
      </c>
      <c r="H110" s="9">
        <f t="shared" si="6"/>
        <v>0.56994818652849744</v>
      </c>
      <c r="I110" s="9">
        <f t="shared" si="7"/>
        <v>0.56994818652849744</v>
      </c>
      <c r="J110" s="6">
        <f t="shared" si="4"/>
        <v>9.0909090909090917</v>
      </c>
      <c r="K110" s="18">
        <v>2</v>
      </c>
      <c r="L110" s="18" t="s">
        <v>335</v>
      </c>
      <c r="M110" s="18" t="s">
        <v>335</v>
      </c>
      <c r="N110" s="18" t="s">
        <v>335</v>
      </c>
    </row>
    <row r="111" spans="1:14" x14ac:dyDescent="0.25">
      <c r="A111" s="24">
        <v>5</v>
      </c>
      <c r="B111" s="3" t="s">
        <v>154</v>
      </c>
      <c r="C111" s="9">
        <v>27.2</v>
      </c>
      <c r="D111" s="18">
        <v>16</v>
      </c>
      <c r="E111" s="18">
        <v>16</v>
      </c>
      <c r="F111" s="18">
        <v>16</v>
      </c>
      <c r="G111" s="9">
        <f t="shared" si="5"/>
        <v>0.58823529411764708</v>
      </c>
      <c r="H111" s="9">
        <f t="shared" si="6"/>
        <v>0.58823529411764708</v>
      </c>
      <c r="I111" s="9">
        <f t="shared" si="7"/>
        <v>0.58823529411764708</v>
      </c>
      <c r="J111" s="6">
        <f t="shared" si="4"/>
        <v>6.25</v>
      </c>
      <c r="K111" s="18">
        <v>1</v>
      </c>
      <c r="L111" s="18" t="s">
        <v>335</v>
      </c>
      <c r="M111" s="18" t="s">
        <v>335</v>
      </c>
      <c r="N111" s="18" t="s">
        <v>335</v>
      </c>
    </row>
    <row r="112" spans="1:14" ht="25.5" x14ac:dyDescent="0.25">
      <c r="A112" s="24">
        <v>6</v>
      </c>
      <c r="B112" s="3" t="s">
        <v>281</v>
      </c>
      <c r="C112" s="9">
        <v>17.5</v>
      </c>
      <c r="D112" s="18">
        <v>29</v>
      </c>
      <c r="E112" s="18">
        <v>29</v>
      </c>
      <c r="F112" s="18">
        <v>29</v>
      </c>
      <c r="G112" s="9">
        <f t="shared" si="5"/>
        <v>1.6571428571428573</v>
      </c>
      <c r="H112" s="9">
        <f t="shared" si="6"/>
        <v>1.6571428571428573</v>
      </c>
      <c r="I112" s="9">
        <f t="shared" si="7"/>
        <v>1.6571428571428573</v>
      </c>
      <c r="J112" s="6">
        <f t="shared" si="4"/>
        <v>6.8965517241379306</v>
      </c>
      <c r="K112" s="18">
        <v>2</v>
      </c>
      <c r="L112" s="18" t="s">
        <v>335</v>
      </c>
      <c r="M112" s="18" t="s">
        <v>335</v>
      </c>
      <c r="N112" s="18" t="s">
        <v>335</v>
      </c>
    </row>
    <row r="113" spans="1:14" ht="25.5" x14ac:dyDescent="0.25">
      <c r="A113" s="24">
        <v>7</v>
      </c>
      <c r="B113" s="3" t="s">
        <v>282</v>
      </c>
      <c r="C113" s="9">
        <v>71</v>
      </c>
      <c r="D113" s="18">
        <v>50</v>
      </c>
      <c r="E113" s="18">
        <v>50</v>
      </c>
      <c r="F113" s="18">
        <v>50</v>
      </c>
      <c r="G113" s="9">
        <f t="shared" si="5"/>
        <v>0.70422535211267601</v>
      </c>
      <c r="H113" s="9">
        <f t="shared" si="6"/>
        <v>0.70422535211267601</v>
      </c>
      <c r="I113" s="9">
        <f t="shared" si="7"/>
        <v>0.70422535211267601</v>
      </c>
      <c r="J113" s="6">
        <f t="shared" si="4"/>
        <v>8</v>
      </c>
      <c r="K113" s="18">
        <v>4</v>
      </c>
      <c r="L113" s="18" t="s">
        <v>335</v>
      </c>
      <c r="M113" s="18" t="s">
        <v>335</v>
      </c>
      <c r="N113" s="18" t="s">
        <v>335</v>
      </c>
    </row>
    <row r="114" spans="1:14" x14ac:dyDescent="0.25">
      <c r="A114" s="24">
        <v>8</v>
      </c>
      <c r="B114" s="3" t="s">
        <v>155</v>
      </c>
      <c r="C114" s="9">
        <v>0.6</v>
      </c>
      <c r="D114" s="18">
        <v>0</v>
      </c>
      <c r="E114" s="18">
        <v>0</v>
      </c>
      <c r="F114" s="18">
        <v>0</v>
      </c>
      <c r="G114" s="9">
        <f t="shared" si="5"/>
        <v>0</v>
      </c>
      <c r="H114" s="9">
        <f t="shared" si="6"/>
        <v>0</v>
      </c>
      <c r="I114" s="9">
        <f t="shared" si="7"/>
        <v>0</v>
      </c>
      <c r="J114" s="6">
        <v>0</v>
      </c>
      <c r="K114" s="18">
        <v>0</v>
      </c>
      <c r="L114" s="18" t="s">
        <v>335</v>
      </c>
      <c r="M114" s="18" t="s">
        <v>335</v>
      </c>
      <c r="N114" s="18" t="s">
        <v>335</v>
      </c>
    </row>
    <row r="115" spans="1:14" ht="25.5" x14ac:dyDescent="0.25">
      <c r="A115" s="24">
        <v>9</v>
      </c>
      <c r="B115" s="3" t="s">
        <v>156</v>
      </c>
      <c r="C115" s="9">
        <v>31.1</v>
      </c>
      <c r="D115" s="18">
        <v>20</v>
      </c>
      <c r="E115" s="18">
        <v>20</v>
      </c>
      <c r="F115" s="18">
        <v>20</v>
      </c>
      <c r="G115" s="9">
        <f t="shared" si="5"/>
        <v>0.64308681672025725</v>
      </c>
      <c r="H115" s="9">
        <f t="shared" si="6"/>
        <v>0.64308681672025725</v>
      </c>
      <c r="I115" s="9">
        <f t="shared" si="7"/>
        <v>0.64308681672025725</v>
      </c>
      <c r="J115" s="6">
        <f t="shared" si="4"/>
        <v>10</v>
      </c>
      <c r="K115" s="18">
        <v>2</v>
      </c>
      <c r="L115" s="18" t="s">
        <v>335</v>
      </c>
      <c r="M115" s="18" t="s">
        <v>335</v>
      </c>
      <c r="N115" s="18" t="s">
        <v>335</v>
      </c>
    </row>
    <row r="116" spans="1:14" x14ac:dyDescent="0.25">
      <c r="A116" s="24">
        <v>10</v>
      </c>
      <c r="B116" s="3" t="s">
        <v>157</v>
      </c>
      <c r="C116" s="9">
        <v>27</v>
      </c>
      <c r="D116" s="18">
        <v>16</v>
      </c>
      <c r="E116" s="18">
        <v>16</v>
      </c>
      <c r="F116" s="18">
        <v>16</v>
      </c>
      <c r="G116" s="9">
        <f t="shared" si="5"/>
        <v>0.59259259259259256</v>
      </c>
      <c r="H116" s="9">
        <f t="shared" si="6"/>
        <v>0.59259259259259256</v>
      </c>
      <c r="I116" s="9">
        <f t="shared" si="7"/>
        <v>0.59259259259259256</v>
      </c>
      <c r="J116" s="6">
        <f t="shared" si="4"/>
        <v>12.5</v>
      </c>
      <c r="K116" s="18">
        <v>2</v>
      </c>
      <c r="L116" s="18" t="s">
        <v>335</v>
      </c>
      <c r="M116" s="18" t="s">
        <v>335</v>
      </c>
      <c r="N116" s="18" t="s">
        <v>335</v>
      </c>
    </row>
    <row r="117" spans="1:14" ht="25.5" x14ac:dyDescent="0.25">
      <c r="A117" s="24">
        <v>11</v>
      </c>
      <c r="B117" s="3" t="s">
        <v>158</v>
      </c>
      <c r="C117" s="9">
        <v>46.2</v>
      </c>
      <c r="D117" s="18">
        <v>28</v>
      </c>
      <c r="E117" s="18">
        <v>28</v>
      </c>
      <c r="F117" s="18">
        <v>28</v>
      </c>
      <c r="G117" s="9">
        <f t="shared" si="5"/>
        <v>0.60606060606060608</v>
      </c>
      <c r="H117" s="9">
        <f t="shared" si="6"/>
        <v>0.60606060606060608</v>
      </c>
      <c r="I117" s="9">
        <f t="shared" si="7"/>
        <v>0.60606060606060608</v>
      </c>
      <c r="J117" s="6">
        <f t="shared" si="4"/>
        <v>7.1428571428571432</v>
      </c>
      <c r="K117" s="18">
        <v>2</v>
      </c>
      <c r="L117" s="18" t="s">
        <v>335</v>
      </c>
      <c r="M117" s="18" t="s">
        <v>335</v>
      </c>
      <c r="N117" s="18" t="s">
        <v>335</v>
      </c>
    </row>
    <row r="118" spans="1:14" x14ac:dyDescent="0.25">
      <c r="A118" s="24">
        <v>12</v>
      </c>
      <c r="B118" s="3" t="s">
        <v>159</v>
      </c>
      <c r="C118" s="9">
        <v>50</v>
      </c>
      <c r="D118" s="18">
        <v>65</v>
      </c>
      <c r="E118" s="18">
        <v>65</v>
      </c>
      <c r="F118" s="18">
        <v>65</v>
      </c>
      <c r="G118" s="9">
        <f t="shared" si="5"/>
        <v>1.3</v>
      </c>
      <c r="H118" s="9">
        <f t="shared" si="6"/>
        <v>1.3</v>
      </c>
      <c r="I118" s="9">
        <f t="shared" si="7"/>
        <v>1.3</v>
      </c>
      <c r="J118" s="6">
        <f t="shared" si="4"/>
        <v>6.1538461538461542</v>
      </c>
      <c r="K118" s="18">
        <v>4</v>
      </c>
      <c r="L118" s="18" t="s">
        <v>335</v>
      </c>
      <c r="M118" s="18" t="s">
        <v>335</v>
      </c>
      <c r="N118" s="18" t="s">
        <v>335</v>
      </c>
    </row>
    <row r="119" spans="1:14" x14ac:dyDescent="0.25">
      <c r="A119" s="24">
        <v>13</v>
      </c>
      <c r="B119" s="3" t="s">
        <v>160</v>
      </c>
      <c r="C119" s="9">
        <v>40.1</v>
      </c>
      <c r="D119" s="18">
        <v>53</v>
      </c>
      <c r="E119" s="18">
        <v>53</v>
      </c>
      <c r="F119" s="18">
        <v>53</v>
      </c>
      <c r="G119" s="9">
        <f t="shared" si="5"/>
        <v>1.3216957605985038</v>
      </c>
      <c r="H119" s="9">
        <f t="shared" si="6"/>
        <v>1.3216957605985038</v>
      </c>
      <c r="I119" s="9">
        <f t="shared" si="7"/>
        <v>1.3216957605985038</v>
      </c>
      <c r="J119" s="6">
        <f t="shared" si="4"/>
        <v>7.5471698113207548</v>
      </c>
      <c r="K119" s="18">
        <v>4</v>
      </c>
      <c r="L119" s="18" t="s">
        <v>335</v>
      </c>
      <c r="M119" s="18" t="s">
        <v>335</v>
      </c>
      <c r="N119" s="18" t="s">
        <v>335</v>
      </c>
    </row>
    <row r="120" spans="1:14" x14ac:dyDescent="0.25">
      <c r="A120" s="24">
        <v>14</v>
      </c>
      <c r="B120" s="3" t="s">
        <v>161</v>
      </c>
      <c r="C120" s="9">
        <v>122.4</v>
      </c>
      <c r="D120" s="18">
        <v>89</v>
      </c>
      <c r="E120" s="18">
        <v>89</v>
      </c>
      <c r="F120" s="18">
        <v>89</v>
      </c>
      <c r="G120" s="9">
        <f t="shared" si="5"/>
        <v>0.72712418300653592</v>
      </c>
      <c r="H120" s="9">
        <f t="shared" si="6"/>
        <v>0.72712418300653592</v>
      </c>
      <c r="I120" s="9">
        <f t="shared" si="7"/>
        <v>0.72712418300653592</v>
      </c>
      <c r="J120" s="6">
        <f t="shared" si="4"/>
        <v>3.3707865168539324</v>
      </c>
      <c r="K120" s="18">
        <v>3</v>
      </c>
      <c r="L120" s="18" t="s">
        <v>335</v>
      </c>
      <c r="M120" s="18" t="s">
        <v>335</v>
      </c>
      <c r="N120" s="18" t="s">
        <v>335</v>
      </c>
    </row>
    <row r="121" spans="1:14" x14ac:dyDescent="0.25">
      <c r="A121" s="24">
        <v>15</v>
      </c>
      <c r="B121" s="3" t="s">
        <v>162</v>
      </c>
      <c r="C121" s="9">
        <v>75.8</v>
      </c>
      <c r="D121" s="18">
        <v>46</v>
      </c>
      <c r="E121" s="18">
        <v>46</v>
      </c>
      <c r="F121" s="18">
        <v>46</v>
      </c>
      <c r="G121" s="9">
        <f t="shared" si="5"/>
        <v>0.60686015831134565</v>
      </c>
      <c r="H121" s="9">
        <f t="shared" si="6"/>
        <v>0.60686015831134565</v>
      </c>
      <c r="I121" s="9">
        <f t="shared" si="7"/>
        <v>0.60686015831134565</v>
      </c>
      <c r="J121" s="6">
        <f t="shared" si="4"/>
        <v>6.5217391304347823</v>
      </c>
      <c r="K121" s="18">
        <v>3</v>
      </c>
      <c r="L121" s="18" t="s">
        <v>335</v>
      </c>
      <c r="M121" s="18" t="s">
        <v>335</v>
      </c>
      <c r="N121" s="18" t="s">
        <v>335</v>
      </c>
    </row>
    <row r="122" spans="1:14" x14ac:dyDescent="0.25">
      <c r="A122" s="24">
        <v>16</v>
      </c>
      <c r="B122" s="3" t="s">
        <v>163</v>
      </c>
      <c r="C122" s="9">
        <v>43.9</v>
      </c>
      <c r="D122" s="18">
        <v>41</v>
      </c>
      <c r="E122" s="18">
        <v>41</v>
      </c>
      <c r="F122" s="18">
        <v>41</v>
      </c>
      <c r="G122" s="9">
        <f t="shared" si="5"/>
        <v>0.93394077448747159</v>
      </c>
      <c r="H122" s="9">
        <f t="shared" si="6"/>
        <v>0.93394077448747159</v>
      </c>
      <c r="I122" s="9">
        <f t="shared" si="7"/>
        <v>0.93394077448747159</v>
      </c>
      <c r="J122" s="6">
        <f t="shared" si="4"/>
        <v>4.8780487804878048</v>
      </c>
      <c r="K122" s="18">
        <v>2</v>
      </c>
      <c r="L122" s="18" t="s">
        <v>335</v>
      </c>
      <c r="M122" s="18" t="s">
        <v>335</v>
      </c>
      <c r="N122" s="18" t="s">
        <v>335</v>
      </c>
    </row>
    <row r="123" spans="1:14" x14ac:dyDescent="0.25">
      <c r="A123" s="24">
        <v>17</v>
      </c>
      <c r="B123" s="3" t="s">
        <v>164</v>
      </c>
      <c r="C123" s="9">
        <v>65.099999999999994</v>
      </c>
      <c r="D123" s="18">
        <v>59</v>
      </c>
      <c r="E123" s="18">
        <v>59</v>
      </c>
      <c r="F123" s="18">
        <v>59</v>
      </c>
      <c r="G123" s="9">
        <f t="shared" si="5"/>
        <v>0.90629800307219666</v>
      </c>
      <c r="H123" s="9">
        <f t="shared" si="6"/>
        <v>0.90629800307219666</v>
      </c>
      <c r="I123" s="9">
        <f t="shared" si="7"/>
        <v>0.90629800307219666</v>
      </c>
      <c r="J123" s="6">
        <f t="shared" si="4"/>
        <v>5.0847457627118642</v>
      </c>
      <c r="K123" s="18">
        <v>3</v>
      </c>
      <c r="L123" s="18" t="s">
        <v>335</v>
      </c>
      <c r="M123" s="18" t="s">
        <v>335</v>
      </c>
      <c r="N123" s="18" t="s">
        <v>335</v>
      </c>
    </row>
    <row r="124" spans="1:14" ht="25.5" x14ac:dyDescent="0.25">
      <c r="A124" s="24">
        <v>18</v>
      </c>
      <c r="B124" s="3" t="s">
        <v>283</v>
      </c>
      <c r="C124" s="9">
        <v>94.3</v>
      </c>
      <c r="D124" s="18">
        <v>95</v>
      </c>
      <c r="E124" s="18">
        <v>95</v>
      </c>
      <c r="F124" s="18">
        <v>95</v>
      </c>
      <c r="G124" s="9">
        <f t="shared" si="5"/>
        <v>1.0074231177094379</v>
      </c>
      <c r="H124" s="9">
        <f t="shared" si="6"/>
        <v>1.0074231177094379</v>
      </c>
      <c r="I124" s="9">
        <f t="shared" si="7"/>
        <v>1.0074231177094379</v>
      </c>
      <c r="J124" s="6">
        <f t="shared" si="4"/>
        <v>5.2631578947368425</v>
      </c>
      <c r="K124" s="18">
        <v>5</v>
      </c>
      <c r="L124" s="18" t="s">
        <v>335</v>
      </c>
      <c r="M124" s="18" t="s">
        <v>335</v>
      </c>
      <c r="N124" s="18" t="s">
        <v>335</v>
      </c>
    </row>
    <row r="125" spans="1:14" x14ac:dyDescent="0.25">
      <c r="A125" s="24">
        <v>19</v>
      </c>
      <c r="B125" s="3" t="s">
        <v>348</v>
      </c>
      <c r="C125" s="27">
        <v>42.6</v>
      </c>
      <c r="D125" s="28">
        <v>57</v>
      </c>
      <c r="E125" s="28">
        <v>62</v>
      </c>
      <c r="F125" s="28">
        <v>62</v>
      </c>
      <c r="G125" s="9">
        <f t="shared" si="5"/>
        <v>1.3380281690140845</v>
      </c>
      <c r="H125" s="9">
        <f t="shared" si="6"/>
        <v>1.4553990610328638</v>
      </c>
      <c r="I125" s="9">
        <f t="shared" si="7"/>
        <v>1.4553990610328638</v>
      </c>
      <c r="J125" s="6">
        <f t="shared" si="4"/>
        <v>11.290322580645162</v>
      </c>
      <c r="K125" s="18">
        <v>7</v>
      </c>
      <c r="L125" s="18" t="s">
        <v>335</v>
      </c>
      <c r="M125" s="18" t="s">
        <v>335</v>
      </c>
      <c r="N125" s="18" t="s">
        <v>335</v>
      </c>
    </row>
    <row r="126" spans="1:14" x14ac:dyDescent="0.25">
      <c r="A126" s="24">
        <v>20</v>
      </c>
      <c r="B126" s="3" t="s">
        <v>349</v>
      </c>
      <c r="C126" s="27">
        <v>61.3</v>
      </c>
      <c r="D126" s="28">
        <v>78</v>
      </c>
      <c r="E126" s="28">
        <v>89</v>
      </c>
      <c r="F126" s="28">
        <v>89</v>
      </c>
      <c r="G126" s="9">
        <f t="shared" si="5"/>
        <v>1.2724306688417619</v>
      </c>
      <c r="H126" s="9">
        <f t="shared" si="6"/>
        <v>1.4518760195758564</v>
      </c>
      <c r="I126" s="9">
        <f t="shared" si="7"/>
        <v>1.4518760195758564</v>
      </c>
      <c r="J126" s="6">
        <f t="shared" si="4"/>
        <v>11.235955056179776</v>
      </c>
      <c r="K126" s="18">
        <v>10</v>
      </c>
      <c r="L126" s="18" t="s">
        <v>335</v>
      </c>
      <c r="M126" s="18" t="s">
        <v>335</v>
      </c>
      <c r="N126" s="18" t="s">
        <v>335</v>
      </c>
    </row>
    <row r="127" spans="1:14" x14ac:dyDescent="0.25">
      <c r="A127" s="24">
        <v>21</v>
      </c>
      <c r="B127" s="3" t="s">
        <v>165</v>
      </c>
      <c r="C127" s="9">
        <v>77.900000000000006</v>
      </c>
      <c r="D127" s="18">
        <v>67</v>
      </c>
      <c r="E127" s="18">
        <v>67</v>
      </c>
      <c r="F127" s="18">
        <v>67</v>
      </c>
      <c r="G127" s="9">
        <f t="shared" si="5"/>
        <v>0.86007702182284973</v>
      </c>
      <c r="H127" s="9">
        <f t="shared" si="6"/>
        <v>0.86007702182284973</v>
      </c>
      <c r="I127" s="9">
        <f t="shared" si="7"/>
        <v>0.86007702182284973</v>
      </c>
      <c r="J127" s="6">
        <f t="shared" si="4"/>
        <v>4.4776119402985071</v>
      </c>
      <c r="K127" s="18">
        <v>3</v>
      </c>
      <c r="L127" s="18" t="s">
        <v>335</v>
      </c>
      <c r="M127" s="18" t="s">
        <v>335</v>
      </c>
      <c r="N127" s="18" t="s">
        <v>335</v>
      </c>
    </row>
    <row r="128" spans="1:14" x14ac:dyDescent="0.25">
      <c r="A128" s="24">
        <v>22</v>
      </c>
      <c r="B128" s="3" t="s">
        <v>166</v>
      </c>
      <c r="C128" s="9">
        <v>454.8</v>
      </c>
      <c r="D128" s="18">
        <v>220</v>
      </c>
      <c r="E128" s="18">
        <v>220</v>
      </c>
      <c r="F128" s="18">
        <v>220</v>
      </c>
      <c r="G128" s="9">
        <f t="shared" si="5"/>
        <v>0.48372911169744942</v>
      </c>
      <c r="H128" s="9">
        <f t="shared" si="6"/>
        <v>0.48372911169744942</v>
      </c>
      <c r="I128" s="9">
        <f t="shared" si="7"/>
        <v>0.48372911169744942</v>
      </c>
      <c r="J128" s="6">
        <f t="shared" si="4"/>
        <v>7.7272727272727275</v>
      </c>
      <c r="K128" s="18">
        <v>17</v>
      </c>
      <c r="L128" s="18" t="s">
        <v>335</v>
      </c>
      <c r="M128" s="18" t="s">
        <v>335</v>
      </c>
      <c r="N128" s="18" t="s">
        <v>335</v>
      </c>
    </row>
    <row r="129" spans="1:14" x14ac:dyDescent="0.25">
      <c r="A129" s="24">
        <v>23</v>
      </c>
      <c r="B129" s="3" t="s">
        <v>167</v>
      </c>
      <c r="C129" s="9">
        <v>26.8</v>
      </c>
      <c r="D129" s="18">
        <v>15</v>
      </c>
      <c r="E129" s="18">
        <v>15</v>
      </c>
      <c r="F129" s="18">
        <v>15</v>
      </c>
      <c r="G129" s="9">
        <f t="shared" si="5"/>
        <v>0.55970149253731338</v>
      </c>
      <c r="H129" s="9">
        <f t="shared" si="6"/>
        <v>0.55970149253731338</v>
      </c>
      <c r="I129" s="9">
        <f t="shared" si="7"/>
        <v>0.55970149253731338</v>
      </c>
      <c r="J129" s="6">
        <f t="shared" si="4"/>
        <v>6.666666666666667</v>
      </c>
      <c r="K129" s="18">
        <v>1</v>
      </c>
      <c r="L129" s="18" t="s">
        <v>335</v>
      </c>
      <c r="M129" s="18" t="s">
        <v>335</v>
      </c>
      <c r="N129" s="18" t="s">
        <v>335</v>
      </c>
    </row>
    <row r="130" spans="1:14" ht="25.5" x14ac:dyDescent="0.25">
      <c r="A130" s="24" t="s">
        <v>47</v>
      </c>
      <c r="B130" s="3" t="s">
        <v>391</v>
      </c>
      <c r="C130" s="9">
        <v>83.2</v>
      </c>
      <c r="D130" s="18">
        <v>90</v>
      </c>
      <c r="E130" s="18">
        <v>90</v>
      </c>
      <c r="F130" s="18">
        <v>120</v>
      </c>
      <c r="G130" s="9">
        <f t="shared" si="5"/>
        <v>1.0817307692307692</v>
      </c>
      <c r="H130" s="9">
        <f t="shared" si="6"/>
        <v>1.0817307692307692</v>
      </c>
      <c r="I130" s="9">
        <f t="shared" si="7"/>
        <v>1.4423076923076923</v>
      </c>
      <c r="J130" s="6">
        <f t="shared" si="4"/>
        <v>12.5</v>
      </c>
      <c r="K130" s="18">
        <v>15</v>
      </c>
      <c r="L130" s="18" t="s">
        <v>335</v>
      </c>
      <c r="M130" s="18" t="s">
        <v>335</v>
      </c>
      <c r="N130" s="18" t="s">
        <v>335</v>
      </c>
    </row>
    <row r="131" spans="1:14" x14ac:dyDescent="0.25">
      <c r="A131" s="24" t="s">
        <v>72</v>
      </c>
      <c r="B131" s="30" t="s">
        <v>12</v>
      </c>
      <c r="C131" s="27">
        <f>SUM(C132:C132)</f>
        <v>48.1</v>
      </c>
      <c r="D131" s="28">
        <f>SUM(D132:D132)</f>
        <v>64</v>
      </c>
      <c r="E131" s="28">
        <f>SUM(E132:E132)</f>
        <v>64</v>
      </c>
      <c r="F131" s="28">
        <f>SUM(F132:F132)</f>
        <v>64</v>
      </c>
      <c r="G131" s="9">
        <f t="shared" si="5"/>
        <v>1.3305613305613304</v>
      </c>
      <c r="H131" s="9">
        <f t="shared" si="6"/>
        <v>1.3305613305613304</v>
      </c>
      <c r="I131" s="9">
        <f t="shared" si="7"/>
        <v>1.3305613305613304</v>
      </c>
      <c r="J131" s="6">
        <f t="shared" si="4"/>
        <v>14.0625</v>
      </c>
      <c r="K131" s="18">
        <f>SUM(K132:K132)</f>
        <v>9</v>
      </c>
      <c r="L131" s="18" t="s">
        <v>335</v>
      </c>
      <c r="M131" s="18" t="s">
        <v>335</v>
      </c>
      <c r="N131" s="18" t="s">
        <v>335</v>
      </c>
    </row>
    <row r="132" spans="1:14" x14ac:dyDescent="0.25">
      <c r="A132" s="24" t="s">
        <v>392</v>
      </c>
      <c r="B132" s="3" t="s">
        <v>284</v>
      </c>
      <c r="C132" s="27">
        <v>48.1</v>
      </c>
      <c r="D132" s="28">
        <v>64</v>
      </c>
      <c r="E132" s="28">
        <v>64</v>
      </c>
      <c r="F132" s="28">
        <v>64</v>
      </c>
      <c r="G132" s="9">
        <f t="shared" si="5"/>
        <v>1.3305613305613304</v>
      </c>
      <c r="H132" s="9">
        <f t="shared" si="6"/>
        <v>1.3305613305613304</v>
      </c>
      <c r="I132" s="9">
        <f t="shared" si="7"/>
        <v>1.3305613305613304</v>
      </c>
      <c r="J132" s="6">
        <f t="shared" si="4"/>
        <v>14.0625</v>
      </c>
      <c r="K132" s="18">
        <v>9</v>
      </c>
      <c r="L132" s="18" t="s">
        <v>335</v>
      </c>
      <c r="M132" s="18" t="s">
        <v>335</v>
      </c>
      <c r="N132" s="18" t="s">
        <v>335</v>
      </c>
    </row>
    <row r="133" spans="1:14" x14ac:dyDescent="0.25">
      <c r="A133" s="24" t="s">
        <v>17</v>
      </c>
      <c r="B133" s="30" t="s">
        <v>6</v>
      </c>
      <c r="C133" s="27">
        <f>SUM(C134:C156)</f>
        <v>1543</v>
      </c>
      <c r="D133" s="28">
        <f>SUM(D134:D156)</f>
        <v>2246</v>
      </c>
      <c r="E133" s="28">
        <f>SUM(E134:E156)</f>
        <v>2320</v>
      </c>
      <c r="F133" s="28">
        <f>SUM(F134:F156)</f>
        <v>2337</v>
      </c>
      <c r="G133" s="9">
        <f t="shared" si="5"/>
        <v>1.4556059624108879</v>
      </c>
      <c r="H133" s="9">
        <f t="shared" si="6"/>
        <v>1.5035644847699288</v>
      </c>
      <c r="I133" s="9">
        <f t="shared" si="7"/>
        <v>1.5145819831497083</v>
      </c>
      <c r="J133" s="6">
        <f t="shared" si="4"/>
        <v>12.109542148053059</v>
      </c>
      <c r="K133" s="18">
        <f>SUM(K134:K156)</f>
        <v>283</v>
      </c>
      <c r="L133" s="18" t="s">
        <v>335</v>
      </c>
      <c r="M133" s="18" t="s">
        <v>335</v>
      </c>
      <c r="N133" s="18" t="s">
        <v>335</v>
      </c>
    </row>
    <row r="134" spans="1:14" x14ac:dyDescent="0.25">
      <c r="A134" s="24" t="s">
        <v>31</v>
      </c>
      <c r="B134" s="3" t="s">
        <v>285</v>
      </c>
      <c r="C134" s="27">
        <v>37</v>
      </c>
      <c r="D134" s="28">
        <v>56</v>
      </c>
      <c r="E134" s="28">
        <v>56</v>
      </c>
      <c r="F134" s="28">
        <v>56</v>
      </c>
      <c r="G134" s="9">
        <f t="shared" si="5"/>
        <v>1.5135135135135136</v>
      </c>
      <c r="H134" s="9">
        <f t="shared" si="6"/>
        <v>1.5135135135135136</v>
      </c>
      <c r="I134" s="9">
        <f t="shared" si="7"/>
        <v>1.5135135135135136</v>
      </c>
      <c r="J134" s="6">
        <f t="shared" si="4"/>
        <v>12.5</v>
      </c>
      <c r="K134" s="18">
        <v>7</v>
      </c>
      <c r="L134" s="18" t="s">
        <v>335</v>
      </c>
      <c r="M134" s="18" t="s">
        <v>335</v>
      </c>
      <c r="N134" s="18" t="s">
        <v>335</v>
      </c>
    </row>
    <row r="135" spans="1:14" x14ac:dyDescent="0.25">
      <c r="A135" s="24" t="s">
        <v>51</v>
      </c>
      <c r="B135" s="3" t="s">
        <v>168</v>
      </c>
      <c r="C135" s="27">
        <v>71.2</v>
      </c>
      <c r="D135" s="18">
        <v>116</v>
      </c>
      <c r="E135" s="18">
        <v>116</v>
      </c>
      <c r="F135" s="18">
        <v>116</v>
      </c>
      <c r="G135" s="9">
        <f t="shared" si="5"/>
        <v>1.6292134831460674</v>
      </c>
      <c r="H135" s="9">
        <f t="shared" si="6"/>
        <v>1.6292134831460674</v>
      </c>
      <c r="I135" s="9">
        <f t="shared" si="7"/>
        <v>1.6292134831460674</v>
      </c>
      <c r="J135" s="6">
        <f t="shared" si="4"/>
        <v>9.4827586206896548</v>
      </c>
      <c r="K135" s="18">
        <v>11</v>
      </c>
      <c r="L135" s="18" t="s">
        <v>335</v>
      </c>
      <c r="M135" s="18" t="s">
        <v>335</v>
      </c>
      <c r="N135" s="18" t="s">
        <v>335</v>
      </c>
    </row>
    <row r="136" spans="1:14" x14ac:dyDescent="0.25">
      <c r="A136" s="24" t="s">
        <v>52</v>
      </c>
      <c r="B136" s="3" t="s">
        <v>350</v>
      </c>
      <c r="C136" s="27">
        <v>82.4</v>
      </c>
      <c r="D136" s="18">
        <v>99</v>
      </c>
      <c r="E136" s="18">
        <v>99</v>
      </c>
      <c r="F136" s="18">
        <v>99</v>
      </c>
      <c r="G136" s="9">
        <f t="shared" si="5"/>
        <v>1.2014563106796117</v>
      </c>
      <c r="H136" s="9">
        <f t="shared" si="6"/>
        <v>1.2014563106796117</v>
      </c>
      <c r="I136" s="9">
        <f t="shared" si="7"/>
        <v>1.2014563106796117</v>
      </c>
      <c r="J136" s="6">
        <f t="shared" si="4"/>
        <v>10.1010101010101</v>
      </c>
      <c r="K136" s="18">
        <v>10</v>
      </c>
      <c r="L136" s="18" t="s">
        <v>335</v>
      </c>
      <c r="M136" s="18" t="s">
        <v>335</v>
      </c>
      <c r="N136" s="18" t="s">
        <v>335</v>
      </c>
    </row>
    <row r="137" spans="1:14" x14ac:dyDescent="0.25">
      <c r="A137" s="24" t="s">
        <v>53</v>
      </c>
      <c r="B137" s="3" t="s">
        <v>169</v>
      </c>
      <c r="C137" s="27">
        <v>67</v>
      </c>
      <c r="D137" s="18">
        <v>80</v>
      </c>
      <c r="E137" s="18">
        <v>70</v>
      </c>
      <c r="F137" s="18">
        <v>80</v>
      </c>
      <c r="G137" s="9">
        <f t="shared" si="5"/>
        <v>1.1940298507462686</v>
      </c>
      <c r="H137" s="9">
        <f t="shared" si="6"/>
        <v>1.044776119402985</v>
      </c>
      <c r="I137" s="9">
        <f t="shared" si="7"/>
        <v>1.1940298507462686</v>
      </c>
      <c r="J137" s="6">
        <f t="shared" si="4"/>
        <v>10</v>
      </c>
      <c r="K137" s="18">
        <v>8</v>
      </c>
      <c r="L137" s="18" t="s">
        <v>335</v>
      </c>
      <c r="M137" s="18" t="s">
        <v>335</v>
      </c>
      <c r="N137" s="18" t="s">
        <v>335</v>
      </c>
    </row>
    <row r="138" spans="1:14" x14ac:dyDescent="0.25">
      <c r="A138" s="24" t="s">
        <v>54</v>
      </c>
      <c r="B138" s="3" t="s">
        <v>170</v>
      </c>
      <c r="C138" s="27">
        <v>10.6</v>
      </c>
      <c r="D138" s="18">
        <v>12</v>
      </c>
      <c r="E138" s="18">
        <v>12</v>
      </c>
      <c r="F138" s="18">
        <v>12</v>
      </c>
      <c r="G138" s="9">
        <f t="shared" si="5"/>
        <v>1.1320754716981132</v>
      </c>
      <c r="H138" s="9">
        <f t="shared" si="6"/>
        <v>1.1320754716981132</v>
      </c>
      <c r="I138" s="9">
        <f t="shared" si="7"/>
        <v>1.1320754716981132</v>
      </c>
      <c r="J138" s="6">
        <f t="shared" si="4"/>
        <v>8.3333333333333339</v>
      </c>
      <c r="K138" s="18">
        <v>1</v>
      </c>
      <c r="L138" s="18" t="s">
        <v>335</v>
      </c>
      <c r="M138" s="18" t="s">
        <v>335</v>
      </c>
      <c r="N138" s="18" t="s">
        <v>335</v>
      </c>
    </row>
    <row r="139" spans="1:14" x14ac:dyDescent="0.25">
      <c r="A139" s="24" t="s">
        <v>55</v>
      </c>
      <c r="B139" s="3" t="s">
        <v>171</v>
      </c>
      <c r="C139" s="27">
        <v>72</v>
      </c>
      <c r="D139" s="18">
        <v>100</v>
      </c>
      <c r="E139" s="18">
        <v>100</v>
      </c>
      <c r="F139" s="18">
        <v>100</v>
      </c>
      <c r="G139" s="9">
        <f t="shared" si="5"/>
        <v>1.3888888888888888</v>
      </c>
      <c r="H139" s="9">
        <f t="shared" si="6"/>
        <v>1.3888888888888888</v>
      </c>
      <c r="I139" s="9">
        <f t="shared" si="7"/>
        <v>1.3888888888888888</v>
      </c>
      <c r="J139" s="6">
        <f t="shared" si="4"/>
        <v>12</v>
      </c>
      <c r="K139" s="18">
        <v>12</v>
      </c>
      <c r="L139" s="18" t="s">
        <v>335</v>
      </c>
      <c r="M139" s="18" t="s">
        <v>335</v>
      </c>
      <c r="N139" s="18" t="s">
        <v>335</v>
      </c>
    </row>
    <row r="140" spans="1:14" x14ac:dyDescent="0.25">
      <c r="A140" s="24" t="s">
        <v>56</v>
      </c>
      <c r="B140" s="3" t="s">
        <v>172</v>
      </c>
      <c r="C140" s="27">
        <v>82.3</v>
      </c>
      <c r="D140" s="18">
        <v>110</v>
      </c>
      <c r="E140" s="18">
        <v>110</v>
      </c>
      <c r="F140" s="18">
        <v>110</v>
      </c>
      <c r="G140" s="9">
        <f t="shared" si="5"/>
        <v>1.336573511543135</v>
      </c>
      <c r="H140" s="9">
        <f t="shared" si="6"/>
        <v>1.336573511543135</v>
      </c>
      <c r="I140" s="9">
        <f t="shared" si="7"/>
        <v>1.336573511543135</v>
      </c>
      <c r="J140" s="6">
        <f t="shared" si="4"/>
        <v>11.818181818181818</v>
      </c>
      <c r="K140" s="18">
        <v>13</v>
      </c>
      <c r="L140" s="18" t="s">
        <v>335</v>
      </c>
      <c r="M140" s="18" t="s">
        <v>335</v>
      </c>
      <c r="N140" s="18" t="s">
        <v>335</v>
      </c>
    </row>
    <row r="141" spans="1:14" x14ac:dyDescent="0.25">
      <c r="A141" s="24" t="s">
        <v>57</v>
      </c>
      <c r="B141" s="3" t="s">
        <v>173</v>
      </c>
      <c r="C141" s="27">
        <v>29.5</v>
      </c>
      <c r="D141" s="18">
        <v>47</v>
      </c>
      <c r="E141" s="18">
        <v>47</v>
      </c>
      <c r="F141" s="18">
        <v>47</v>
      </c>
      <c r="G141" s="9">
        <f t="shared" si="5"/>
        <v>1.5932203389830508</v>
      </c>
      <c r="H141" s="9">
        <f t="shared" si="6"/>
        <v>1.5932203389830508</v>
      </c>
      <c r="I141" s="9">
        <f t="shared" si="7"/>
        <v>1.5932203389830508</v>
      </c>
      <c r="J141" s="6">
        <f t="shared" si="4"/>
        <v>14.893617021276595</v>
      </c>
      <c r="K141" s="18">
        <v>7</v>
      </c>
      <c r="L141" s="18" t="s">
        <v>335</v>
      </c>
      <c r="M141" s="18" t="s">
        <v>335</v>
      </c>
      <c r="N141" s="18" t="s">
        <v>335</v>
      </c>
    </row>
    <row r="142" spans="1:14" x14ac:dyDescent="0.25">
      <c r="A142" s="24" t="s">
        <v>58</v>
      </c>
      <c r="B142" s="3" t="s">
        <v>286</v>
      </c>
      <c r="C142" s="27">
        <v>34.799999999999997</v>
      </c>
      <c r="D142" s="18">
        <v>40</v>
      </c>
      <c r="E142" s="18">
        <v>62</v>
      </c>
      <c r="F142" s="18">
        <v>64</v>
      </c>
      <c r="G142" s="9">
        <f t="shared" si="5"/>
        <v>1.149425287356322</v>
      </c>
      <c r="H142" s="9">
        <f t="shared" si="6"/>
        <v>1.781609195402299</v>
      </c>
      <c r="I142" s="9">
        <f t="shared" si="7"/>
        <v>1.8390804597701151</v>
      </c>
      <c r="J142" s="6">
        <f t="shared" si="4"/>
        <v>7.8125</v>
      </c>
      <c r="K142" s="18">
        <v>5</v>
      </c>
      <c r="L142" s="18" t="s">
        <v>335</v>
      </c>
      <c r="M142" s="18" t="s">
        <v>335</v>
      </c>
      <c r="N142" s="18" t="s">
        <v>335</v>
      </c>
    </row>
    <row r="143" spans="1:14" x14ac:dyDescent="0.25">
      <c r="A143" s="24" t="s">
        <v>59</v>
      </c>
      <c r="B143" s="3" t="s">
        <v>174</v>
      </c>
      <c r="C143" s="27">
        <v>81.7</v>
      </c>
      <c r="D143" s="18">
        <v>85</v>
      </c>
      <c r="E143" s="18">
        <v>100</v>
      </c>
      <c r="F143" s="18">
        <v>102</v>
      </c>
      <c r="G143" s="9">
        <f t="shared" si="5"/>
        <v>1.0403916768665851</v>
      </c>
      <c r="H143" s="9">
        <f t="shared" si="6"/>
        <v>1.2239902080783354</v>
      </c>
      <c r="I143" s="9">
        <f t="shared" si="7"/>
        <v>1.2484700122399019</v>
      </c>
      <c r="J143" s="6">
        <f t="shared" ref="J143:J206" si="8">K143*100/F143</f>
        <v>14.705882352941176</v>
      </c>
      <c r="K143" s="18">
        <v>15</v>
      </c>
      <c r="L143" s="18" t="s">
        <v>335</v>
      </c>
      <c r="M143" s="18" t="s">
        <v>335</v>
      </c>
      <c r="N143" s="18" t="s">
        <v>335</v>
      </c>
    </row>
    <row r="144" spans="1:14" x14ac:dyDescent="0.25">
      <c r="A144" s="24" t="s">
        <v>60</v>
      </c>
      <c r="B144" s="3" t="s">
        <v>175</v>
      </c>
      <c r="C144" s="27">
        <v>38</v>
      </c>
      <c r="D144" s="18">
        <v>70</v>
      </c>
      <c r="E144" s="18">
        <v>70</v>
      </c>
      <c r="F144" s="18">
        <v>70</v>
      </c>
      <c r="G144" s="9">
        <f t="shared" ref="G144:G207" si="9">D144/C144</f>
        <v>1.8421052631578947</v>
      </c>
      <c r="H144" s="9">
        <f t="shared" ref="H144:H207" si="10">E144/C144</f>
        <v>1.8421052631578947</v>
      </c>
      <c r="I144" s="9">
        <f t="shared" ref="I144:I207" si="11">F144/C144</f>
        <v>1.8421052631578947</v>
      </c>
      <c r="J144" s="6">
        <f t="shared" si="8"/>
        <v>14.285714285714286</v>
      </c>
      <c r="K144" s="18">
        <v>10</v>
      </c>
      <c r="L144" s="18" t="s">
        <v>335</v>
      </c>
      <c r="M144" s="18" t="s">
        <v>335</v>
      </c>
      <c r="N144" s="18" t="s">
        <v>335</v>
      </c>
    </row>
    <row r="145" spans="1:14" x14ac:dyDescent="0.25">
      <c r="A145" s="24" t="s">
        <v>49</v>
      </c>
      <c r="B145" s="3" t="s">
        <v>351</v>
      </c>
      <c r="C145" s="27">
        <v>13.9</v>
      </c>
      <c r="D145" s="18">
        <v>17</v>
      </c>
      <c r="E145" s="18">
        <v>17</v>
      </c>
      <c r="F145" s="18">
        <v>17</v>
      </c>
      <c r="G145" s="9">
        <f t="shared" si="9"/>
        <v>1.2230215827338129</v>
      </c>
      <c r="H145" s="9">
        <f t="shared" si="10"/>
        <v>1.2230215827338129</v>
      </c>
      <c r="I145" s="9">
        <f t="shared" si="11"/>
        <v>1.2230215827338129</v>
      </c>
      <c r="J145" s="6">
        <f t="shared" si="8"/>
        <v>5.882352941176471</v>
      </c>
      <c r="K145" s="18">
        <v>1</v>
      </c>
      <c r="L145" s="18" t="s">
        <v>335</v>
      </c>
      <c r="M145" s="18" t="s">
        <v>335</v>
      </c>
      <c r="N145" s="18" t="s">
        <v>335</v>
      </c>
    </row>
    <row r="146" spans="1:14" ht="25.5" x14ac:dyDescent="0.25">
      <c r="A146" s="24" t="s">
        <v>61</v>
      </c>
      <c r="B146" s="3" t="s">
        <v>176</v>
      </c>
      <c r="C146" s="27">
        <v>127.5</v>
      </c>
      <c r="D146" s="18">
        <v>203</v>
      </c>
      <c r="E146" s="18">
        <v>220</v>
      </c>
      <c r="F146" s="18">
        <v>215</v>
      </c>
      <c r="G146" s="9">
        <f t="shared" si="9"/>
        <v>1.5921568627450979</v>
      </c>
      <c r="H146" s="9">
        <f t="shared" si="10"/>
        <v>1.7254901960784315</v>
      </c>
      <c r="I146" s="9">
        <f t="shared" si="11"/>
        <v>1.6862745098039216</v>
      </c>
      <c r="J146" s="6">
        <f t="shared" si="8"/>
        <v>7.441860465116279</v>
      </c>
      <c r="K146" s="18">
        <v>16</v>
      </c>
      <c r="L146" s="18" t="s">
        <v>335</v>
      </c>
      <c r="M146" s="18" t="s">
        <v>335</v>
      </c>
      <c r="N146" s="18" t="s">
        <v>335</v>
      </c>
    </row>
    <row r="147" spans="1:14" x14ac:dyDescent="0.25">
      <c r="A147" s="24" t="s">
        <v>62</v>
      </c>
      <c r="B147" s="3" t="s">
        <v>177</v>
      </c>
      <c r="C147" s="27">
        <v>36.9</v>
      </c>
      <c r="D147" s="18">
        <v>60</v>
      </c>
      <c r="E147" s="18">
        <v>60</v>
      </c>
      <c r="F147" s="18">
        <v>60</v>
      </c>
      <c r="G147" s="9">
        <f t="shared" si="9"/>
        <v>1.6260162601626016</v>
      </c>
      <c r="H147" s="9">
        <f t="shared" si="10"/>
        <v>1.6260162601626016</v>
      </c>
      <c r="I147" s="9">
        <f t="shared" si="11"/>
        <v>1.6260162601626016</v>
      </c>
      <c r="J147" s="6">
        <f t="shared" si="8"/>
        <v>15</v>
      </c>
      <c r="K147" s="18">
        <v>9</v>
      </c>
      <c r="L147" s="18" t="s">
        <v>335</v>
      </c>
      <c r="M147" s="18" t="s">
        <v>335</v>
      </c>
      <c r="N147" s="18" t="s">
        <v>335</v>
      </c>
    </row>
    <row r="148" spans="1:14" x14ac:dyDescent="0.25">
      <c r="A148" s="24" t="s">
        <v>63</v>
      </c>
      <c r="B148" s="3" t="s">
        <v>178</v>
      </c>
      <c r="C148" s="27">
        <v>80.400000000000006</v>
      </c>
      <c r="D148" s="18">
        <v>90</v>
      </c>
      <c r="E148" s="18">
        <v>120</v>
      </c>
      <c r="F148" s="18">
        <v>120</v>
      </c>
      <c r="G148" s="9">
        <f t="shared" si="9"/>
        <v>1.1194029850746268</v>
      </c>
      <c r="H148" s="9">
        <f t="shared" si="10"/>
        <v>1.4925373134328357</v>
      </c>
      <c r="I148" s="9">
        <f t="shared" si="11"/>
        <v>1.4925373134328357</v>
      </c>
      <c r="J148" s="6">
        <f t="shared" si="8"/>
        <v>15</v>
      </c>
      <c r="K148" s="18">
        <v>18</v>
      </c>
      <c r="L148" s="18" t="s">
        <v>335</v>
      </c>
      <c r="M148" s="18" t="s">
        <v>335</v>
      </c>
      <c r="N148" s="18" t="s">
        <v>335</v>
      </c>
    </row>
    <row r="149" spans="1:14" ht="25.5" x14ac:dyDescent="0.25">
      <c r="A149" s="24" t="s">
        <v>64</v>
      </c>
      <c r="B149" s="3" t="s">
        <v>287</v>
      </c>
      <c r="C149" s="27">
        <v>40.9</v>
      </c>
      <c r="D149" s="18">
        <v>69</v>
      </c>
      <c r="E149" s="18">
        <v>69</v>
      </c>
      <c r="F149" s="18">
        <v>70</v>
      </c>
      <c r="G149" s="9">
        <f t="shared" si="9"/>
        <v>1.6870415647921762</v>
      </c>
      <c r="H149" s="9">
        <f t="shared" si="10"/>
        <v>1.6870415647921762</v>
      </c>
      <c r="I149" s="9">
        <f t="shared" si="11"/>
        <v>1.7114914425427874</v>
      </c>
      <c r="J149" s="6">
        <f t="shared" si="8"/>
        <v>10</v>
      </c>
      <c r="K149" s="18">
        <v>7</v>
      </c>
      <c r="L149" s="18" t="s">
        <v>335</v>
      </c>
      <c r="M149" s="18" t="s">
        <v>335</v>
      </c>
      <c r="N149" s="18" t="s">
        <v>335</v>
      </c>
    </row>
    <row r="150" spans="1:14" x14ac:dyDescent="0.25">
      <c r="A150" s="24" t="s">
        <v>65</v>
      </c>
      <c r="B150" s="3" t="s">
        <v>179</v>
      </c>
      <c r="C150" s="27">
        <v>93.3</v>
      </c>
      <c r="D150" s="18">
        <v>146</v>
      </c>
      <c r="E150" s="18">
        <v>146</v>
      </c>
      <c r="F150" s="18">
        <v>152</v>
      </c>
      <c r="G150" s="9">
        <f t="shared" si="9"/>
        <v>1.564844587352626</v>
      </c>
      <c r="H150" s="9">
        <f t="shared" si="10"/>
        <v>1.564844587352626</v>
      </c>
      <c r="I150" s="9">
        <f t="shared" si="11"/>
        <v>1.6291532690246517</v>
      </c>
      <c r="J150" s="6">
        <f t="shared" si="8"/>
        <v>11.184210526315789</v>
      </c>
      <c r="K150" s="18">
        <v>17</v>
      </c>
      <c r="L150" s="18" t="s">
        <v>335</v>
      </c>
      <c r="M150" s="18" t="s">
        <v>335</v>
      </c>
      <c r="N150" s="18" t="s">
        <v>335</v>
      </c>
    </row>
    <row r="151" spans="1:14" x14ac:dyDescent="0.25">
      <c r="A151" s="24" t="s">
        <v>66</v>
      </c>
      <c r="B151" s="3" t="s">
        <v>180</v>
      </c>
      <c r="C151" s="27">
        <v>53.5</v>
      </c>
      <c r="D151" s="18">
        <v>101</v>
      </c>
      <c r="E151" s="18">
        <v>101</v>
      </c>
      <c r="F151" s="18">
        <v>101</v>
      </c>
      <c r="G151" s="9">
        <f t="shared" si="9"/>
        <v>1.8878504672897196</v>
      </c>
      <c r="H151" s="9">
        <f t="shared" si="10"/>
        <v>1.8878504672897196</v>
      </c>
      <c r="I151" s="9">
        <f t="shared" si="11"/>
        <v>1.8878504672897196</v>
      </c>
      <c r="J151" s="6">
        <f t="shared" si="8"/>
        <v>14.851485148514852</v>
      </c>
      <c r="K151" s="18">
        <v>15</v>
      </c>
      <c r="L151" s="18" t="s">
        <v>335</v>
      </c>
      <c r="M151" s="18" t="s">
        <v>335</v>
      </c>
      <c r="N151" s="18" t="s">
        <v>335</v>
      </c>
    </row>
    <row r="152" spans="1:14" x14ac:dyDescent="0.25">
      <c r="A152" s="24" t="s">
        <v>67</v>
      </c>
      <c r="B152" s="3" t="s">
        <v>181</v>
      </c>
      <c r="C152" s="27">
        <v>60.5</v>
      </c>
      <c r="D152" s="18">
        <v>117</v>
      </c>
      <c r="E152" s="18">
        <v>117</v>
      </c>
      <c r="F152" s="18">
        <v>117</v>
      </c>
      <c r="G152" s="9">
        <f t="shared" si="9"/>
        <v>1.9338842975206612</v>
      </c>
      <c r="H152" s="9">
        <f t="shared" si="10"/>
        <v>1.9338842975206612</v>
      </c>
      <c r="I152" s="9">
        <f t="shared" si="11"/>
        <v>1.9338842975206612</v>
      </c>
      <c r="J152" s="6">
        <f t="shared" si="8"/>
        <v>14.52991452991453</v>
      </c>
      <c r="K152" s="18">
        <v>17</v>
      </c>
      <c r="L152" s="18" t="s">
        <v>335</v>
      </c>
      <c r="M152" s="18" t="s">
        <v>335</v>
      </c>
      <c r="N152" s="18" t="s">
        <v>335</v>
      </c>
    </row>
    <row r="153" spans="1:14" x14ac:dyDescent="0.25">
      <c r="A153" s="24" t="s">
        <v>68</v>
      </c>
      <c r="B153" s="3" t="s">
        <v>182</v>
      </c>
      <c r="C153" s="27">
        <v>70</v>
      </c>
      <c r="D153" s="18">
        <v>127</v>
      </c>
      <c r="E153" s="18">
        <v>127</v>
      </c>
      <c r="F153" s="18">
        <v>127</v>
      </c>
      <c r="G153" s="9">
        <f t="shared" si="9"/>
        <v>1.8142857142857143</v>
      </c>
      <c r="H153" s="9">
        <f t="shared" si="10"/>
        <v>1.8142857142857143</v>
      </c>
      <c r="I153" s="9">
        <f t="shared" si="11"/>
        <v>1.8142857142857143</v>
      </c>
      <c r="J153" s="6">
        <f t="shared" si="8"/>
        <v>9.4488188976377945</v>
      </c>
      <c r="K153" s="18">
        <v>12</v>
      </c>
      <c r="L153" s="18" t="s">
        <v>335</v>
      </c>
      <c r="M153" s="18" t="s">
        <v>335</v>
      </c>
      <c r="N153" s="18" t="s">
        <v>335</v>
      </c>
    </row>
    <row r="154" spans="1:14" ht="25.5" x14ac:dyDescent="0.25">
      <c r="A154" s="24" t="s">
        <v>69</v>
      </c>
      <c r="B154" s="3" t="s">
        <v>183</v>
      </c>
      <c r="C154" s="27">
        <v>85.5</v>
      </c>
      <c r="D154" s="18">
        <v>170</v>
      </c>
      <c r="E154" s="18">
        <v>170</v>
      </c>
      <c r="F154" s="18">
        <v>170</v>
      </c>
      <c r="G154" s="9">
        <f t="shared" si="9"/>
        <v>1.9883040935672514</v>
      </c>
      <c r="H154" s="9">
        <f t="shared" si="10"/>
        <v>1.9883040935672514</v>
      </c>
      <c r="I154" s="9">
        <f t="shared" si="11"/>
        <v>1.9883040935672514</v>
      </c>
      <c r="J154" s="6">
        <f t="shared" si="8"/>
        <v>14.705882352941176</v>
      </c>
      <c r="K154" s="18">
        <v>25</v>
      </c>
      <c r="L154" s="18" t="s">
        <v>335</v>
      </c>
      <c r="M154" s="18" t="s">
        <v>335</v>
      </c>
      <c r="N154" s="18" t="s">
        <v>335</v>
      </c>
    </row>
    <row r="155" spans="1:14" x14ac:dyDescent="0.25">
      <c r="A155" s="24" t="s">
        <v>70</v>
      </c>
      <c r="B155" s="3" t="s">
        <v>184</v>
      </c>
      <c r="C155" s="27">
        <v>52.3</v>
      </c>
      <c r="D155" s="18">
        <v>65</v>
      </c>
      <c r="E155" s="18">
        <v>65</v>
      </c>
      <c r="F155" s="18">
        <v>66</v>
      </c>
      <c r="G155" s="9">
        <f t="shared" si="9"/>
        <v>1.24282982791587</v>
      </c>
      <c r="H155" s="9">
        <f t="shared" si="10"/>
        <v>1.24282982791587</v>
      </c>
      <c r="I155" s="9">
        <f t="shared" si="11"/>
        <v>1.2619502868068835</v>
      </c>
      <c r="J155" s="6">
        <f t="shared" si="8"/>
        <v>13.636363636363637</v>
      </c>
      <c r="K155" s="18">
        <v>9</v>
      </c>
      <c r="L155" s="18" t="s">
        <v>335</v>
      </c>
      <c r="M155" s="18" t="s">
        <v>335</v>
      </c>
      <c r="N155" s="18" t="s">
        <v>335</v>
      </c>
    </row>
    <row r="156" spans="1:14" x14ac:dyDescent="0.25">
      <c r="A156" s="24" t="s">
        <v>71</v>
      </c>
      <c r="B156" s="30" t="s">
        <v>12</v>
      </c>
      <c r="C156" s="27">
        <f>SUM(C157:C158)</f>
        <v>221.8</v>
      </c>
      <c r="D156" s="28">
        <f>SUM(D157:D158)</f>
        <v>266</v>
      </c>
      <c r="E156" s="28">
        <f>SUM(E157:E158)</f>
        <v>266</v>
      </c>
      <c r="F156" s="28">
        <f>SUM(F157:F158)</f>
        <v>266</v>
      </c>
      <c r="G156" s="9">
        <f t="shared" si="9"/>
        <v>1.1992786293958519</v>
      </c>
      <c r="H156" s="9">
        <f t="shared" si="10"/>
        <v>1.1992786293958519</v>
      </c>
      <c r="I156" s="9">
        <f t="shared" si="11"/>
        <v>1.1992786293958519</v>
      </c>
      <c r="J156" s="6">
        <f t="shared" si="8"/>
        <v>14.285714285714286</v>
      </c>
      <c r="K156" s="18">
        <f>SUM(K157:K158)</f>
        <v>38</v>
      </c>
      <c r="L156" s="18" t="s">
        <v>335</v>
      </c>
      <c r="M156" s="18" t="s">
        <v>335</v>
      </c>
      <c r="N156" s="18" t="s">
        <v>335</v>
      </c>
    </row>
    <row r="157" spans="1:14" x14ac:dyDescent="0.25">
      <c r="A157" s="24" t="s">
        <v>347</v>
      </c>
      <c r="B157" s="3" t="s">
        <v>185</v>
      </c>
      <c r="C157" s="27">
        <v>100.3</v>
      </c>
      <c r="D157" s="18">
        <v>120</v>
      </c>
      <c r="E157" s="18">
        <v>120</v>
      </c>
      <c r="F157" s="18">
        <v>120</v>
      </c>
      <c r="G157" s="9">
        <f t="shared" si="9"/>
        <v>1.1964107676969093</v>
      </c>
      <c r="H157" s="9">
        <f t="shared" si="10"/>
        <v>1.1964107676969093</v>
      </c>
      <c r="I157" s="9">
        <f t="shared" si="11"/>
        <v>1.1964107676969093</v>
      </c>
      <c r="J157" s="6">
        <f t="shared" si="8"/>
        <v>14.166666666666666</v>
      </c>
      <c r="K157" s="18">
        <v>17</v>
      </c>
      <c r="L157" s="18" t="s">
        <v>335</v>
      </c>
      <c r="M157" s="18" t="s">
        <v>335</v>
      </c>
      <c r="N157" s="18" t="s">
        <v>335</v>
      </c>
    </row>
    <row r="158" spans="1:14" x14ac:dyDescent="0.25">
      <c r="A158" s="24" t="s">
        <v>352</v>
      </c>
      <c r="B158" s="3" t="s">
        <v>186</v>
      </c>
      <c r="C158" s="27">
        <v>121.5</v>
      </c>
      <c r="D158" s="18">
        <v>146</v>
      </c>
      <c r="E158" s="18">
        <v>146</v>
      </c>
      <c r="F158" s="18">
        <v>146</v>
      </c>
      <c r="G158" s="9">
        <f t="shared" si="9"/>
        <v>1.2016460905349795</v>
      </c>
      <c r="H158" s="9">
        <f t="shared" si="10"/>
        <v>1.2016460905349795</v>
      </c>
      <c r="I158" s="9">
        <f t="shared" si="11"/>
        <v>1.2016460905349795</v>
      </c>
      <c r="J158" s="6">
        <f t="shared" si="8"/>
        <v>14.383561643835616</v>
      </c>
      <c r="K158" s="18">
        <v>21</v>
      </c>
      <c r="L158" s="18" t="s">
        <v>335</v>
      </c>
      <c r="M158" s="18" t="s">
        <v>335</v>
      </c>
      <c r="N158" s="18" t="s">
        <v>335</v>
      </c>
    </row>
    <row r="159" spans="1:14" x14ac:dyDescent="0.25">
      <c r="A159" s="24" t="s">
        <v>18</v>
      </c>
      <c r="B159" s="30" t="s">
        <v>7</v>
      </c>
      <c r="C159" s="9">
        <f>SUM(C160:C197)</f>
        <v>3450.1999999999994</v>
      </c>
      <c r="D159" s="18">
        <f>SUM(D160:D197)</f>
        <v>3293</v>
      </c>
      <c r="E159" s="18">
        <f>SUM(E160:E197)</f>
        <v>3537</v>
      </c>
      <c r="F159" s="18">
        <f>SUM(F160:F197)</f>
        <v>3575</v>
      </c>
      <c r="G159" s="9">
        <f t="shared" si="9"/>
        <v>0.95443742391745423</v>
      </c>
      <c r="H159" s="9">
        <f t="shared" si="10"/>
        <v>1.0251579618572839</v>
      </c>
      <c r="I159" s="9">
        <f t="shared" si="11"/>
        <v>1.0361718161266016</v>
      </c>
      <c r="J159" s="6">
        <f t="shared" si="8"/>
        <v>8.4475524475524484</v>
      </c>
      <c r="K159" s="18">
        <f>SUM(K160:K197)</f>
        <v>302</v>
      </c>
      <c r="L159" s="18" t="s">
        <v>335</v>
      </c>
      <c r="M159" s="18" t="s">
        <v>335</v>
      </c>
      <c r="N159" s="18" t="s">
        <v>335</v>
      </c>
    </row>
    <row r="160" spans="1:14" x14ac:dyDescent="0.25">
      <c r="A160" s="24" t="s">
        <v>31</v>
      </c>
      <c r="B160" s="3" t="s">
        <v>288</v>
      </c>
      <c r="C160" s="9">
        <v>400</v>
      </c>
      <c r="D160" s="18">
        <v>211</v>
      </c>
      <c r="E160" s="18">
        <v>430</v>
      </c>
      <c r="F160" s="18">
        <v>430</v>
      </c>
      <c r="G160" s="9">
        <f t="shared" si="9"/>
        <v>0.52749999999999997</v>
      </c>
      <c r="H160" s="9">
        <f t="shared" si="10"/>
        <v>1.075</v>
      </c>
      <c r="I160" s="9">
        <f t="shared" si="11"/>
        <v>1.075</v>
      </c>
      <c r="J160" s="6">
        <f t="shared" si="8"/>
        <v>6.9767441860465116</v>
      </c>
      <c r="K160" s="18">
        <v>30</v>
      </c>
      <c r="L160" s="18" t="s">
        <v>335</v>
      </c>
      <c r="M160" s="18" t="s">
        <v>335</v>
      </c>
      <c r="N160" s="18" t="s">
        <v>335</v>
      </c>
    </row>
    <row r="161" spans="1:14" x14ac:dyDescent="0.25">
      <c r="A161" s="24" t="s">
        <v>51</v>
      </c>
      <c r="B161" s="3" t="s">
        <v>187</v>
      </c>
      <c r="C161" s="9">
        <v>50</v>
      </c>
      <c r="D161" s="18">
        <v>21</v>
      </c>
      <c r="E161" s="18">
        <v>21</v>
      </c>
      <c r="F161" s="18">
        <v>21</v>
      </c>
      <c r="G161" s="9">
        <f t="shared" si="9"/>
        <v>0.42</v>
      </c>
      <c r="H161" s="9">
        <f t="shared" si="10"/>
        <v>0.42</v>
      </c>
      <c r="I161" s="9">
        <f t="shared" si="11"/>
        <v>0.42</v>
      </c>
      <c r="J161" s="6">
        <f t="shared" si="8"/>
        <v>9.5238095238095237</v>
      </c>
      <c r="K161" s="18">
        <v>2</v>
      </c>
      <c r="L161" s="18" t="s">
        <v>335</v>
      </c>
      <c r="M161" s="18" t="s">
        <v>335</v>
      </c>
      <c r="N161" s="18" t="s">
        <v>335</v>
      </c>
    </row>
    <row r="162" spans="1:14" x14ac:dyDescent="0.25">
      <c r="A162" s="24" t="s">
        <v>52</v>
      </c>
      <c r="B162" s="3" t="s">
        <v>188</v>
      </c>
      <c r="C162" s="9">
        <v>44</v>
      </c>
      <c r="D162" s="18">
        <v>18</v>
      </c>
      <c r="E162" s="18">
        <v>18</v>
      </c>
      <c r="F162" s="18">
        <v>18</v>
      </c>
      <c r="G162" s="9">
        <f t="shared" si="9"/>
        <v>0.40909090909090912</v>
      </c>
      <c r="H162" s="9">
        <f t="shared" si="10"/>
        <v>0.40909090909090912</v>
      </c>
      <c r="I162" s="9">
        <f t="shared" si="11"/>
        <v>0.40909090909090912</v>
      </c>
      <c r="J162" s="6">
        <f t="shared" si="8"/>
        <v>5.5555555555555554</v>
      </c>
      <c r="K162" s="18">
        <v>1</v>
      </c>
      <c r="L162" s="18" t="s">
        <v>335</v>
      </c>
      <c r="M162" s="18" t="s">
        <v>335</v>
      </c>
      <c r="N162" s="18" t="s">
        <v>335</v>
      </c>
    </row>
    <row r="163" spans="1:14" x14ac:dyDescent="0.25">
      <c r="A163" s="24" t="s">
        <v>53</v>
      </c>
      <c r="B163" s="3" t="s">
        <v>189</v>
      </c>
      <c r="C163" s="9">
        <v>157.9</v>
      </c>
      <c r="D163" s="18">
        <v>235</v>
      </c>
      <c r="E163" s="18">
        <v>235</v>
      </c>
      <c r="F163" s="18">
        <v>235</v>
      </c>
      <c r="G163" s="9">
        <f t="shared" si="9"/>
        <v>1.4882837238758708</v>
      </c>
      <c r="H163" s="9">
        <f t="shared" si="10"/>
        <v>1.4882837238758708</v>
      </c>
      <c r="I163" s="9">
        <f t="shared" si="11"/>
        <v>1.4882837238758708</v>
      </c>
      <c r="J163" s="6">
        <f t="shared" si="8"/>
        <v>9.3617021276595747</v>
      </c>
      <c r="K163" s="18">
        <v>22</v>
      </c>
      <c r="L163" s="18" t="s">
        <v>335</v>
      </c>
      <c r="M163" s="18" t="s">
        <v>335</v>
      </c>
      <c r="N163" s="18" t="s">
        <v>335</v>
      </c>
    </row>
    <row r="164" spans="1:14" x14ac:dyDescent="0.25">
      <c r="A164" s="24" t="s">
        <v>54</v>
      </c>
      <c r="B164" s="3" t="s">
        <v>190</v>
      </c>
      <c r="C164" s="9">
        <v>38.5</v>
      </c>
      <c r="D164" s="18">
        <v>40</v>
      </c>
      <c r="E164" s="18">
        <v>40</v>
      </c>
      <c r="F164" s="18">
        <v>40</v>
      </c>
      <c r="G164" s="9">
        <f t="shared" si="9"/>
        <v>1.0389610389610389</v>
      </c>
      <c r="H164" s="9">
        <f t="shared" si="10"/>
        <v>1.0389610389610389</v>
      </c>
      <c r="I164" s="9">
        <f t="shared" si="11"/>
        <v>1.0389610389610389</v>
      </c>
      <c r="J164" s="6">
        <f t="shared" si="8"/>
        <v>15</v>
      </c>
      <c r="K164" s="18">
        <v>6</v>
      </c>
      <c r="L164" s="18" t="s">
        <v>335</v>
      </c>
      <c r="M164" s="18" t="s">
        <v>335</v>
      </c>
      <c r="N164" s="18" t="s">
        <v>335</v>
      </c>
    </row>
    <row r="165" spans="1:14" ht="25.5" x14ac:dyDescent="0.25">
      <c r="A165" s="24" t="s">
        <v>55</v>
      </c>
      <c r="B165" s="3" t="s">
        <v>289</v>
      </c>
      <c r="C165" s="9">
        <v>120</v>
      </c>
      <c r="D165" s="18">
        <v>215</v>
      </c>
      <c r="E165" s="18">
        <v>230</v>
      </c>
      <c r="F165" s="18">
        <v>235</v>
      </c>
      <c r="G165" s="9">
        <f t="shared" si="9"/>
        <v>1.7916666666666667</v>
      </c>
      <c r="H165" s="9">
        <f t="shared" si="10"/>
        <v>1.9166666666666667</v>
      </c>
      <c r="I165" s="9">
        <f t="shared" si="11"/>
        <v>1.9583333333333333</v>
      </c>
      <c r="J165" s="6">
        <f t="shared" si="8"/>
        <v>10.638297872340425</v>
      </c>
      <c r="K165" s="18">
        <v>25</v>
      </c>
      <c r="L165" s="18" t="s">
        <v>335</v>
      </c>
      <c r="M165" s="18" t="s">
        <v>335</v>
      </c>
      <c r="N165" s="18" t="s">
        <v>335</v>
      </c>
    </row>
    <row r="166" spans="1:14" x14ac:dyDescent="0.25">
      <c r="A166" s="24" t="s">
        <v>56</v>
      </c>
      <c r="B166" s="3" t="s">
        <v>191</v>
      </c>
      <c r="C166" s="9">
        <v>13.6</v>
      </c>
      <c r="D166" s="18">
        <v>25</v>
      </c>
      <c r="E166" s="18">
        <v>27</v>
      </c>
      <c r="F166" s="18">
        <v>27</v>
      </c>
      <c r="G166" s="9">
        <f t="shared" si="9"/>
        <v>1.8382352941176472</v>
      </c>
      <c r="H166" s="9">
        <f t="shared" si="10"/>
        <v>1.9852941176470589</v>
      </c>
      <c r="I166" s="9">
        <f t="shared" si="11"/>
        <v>1.9852941176470589</v>
      </c>
      <c r="J166" s="6">
        <f t="shared" si="8"/>
        <v>11.111111111111111</v>
      </c>
      <c r="K166" s="18">
        <v>3</v>
      </c>
      <c r="L166" s="18" t="s">
        <v>335</v>
      </c>
      <c r="M166" s="18" t="s">
        <v>335</v>
      </c>
      <c r="N166" s="18" t="s">
        <v>335</v>
      </c>
    </row>
    <row r="167" spans="1:14" x14ac:dyDescent="0.25">
      <c r="A167" s="24" t="s">
        <v>57</v>
      </c>
      <c r="B167" s="3" t="s">
        <v>192</v>
      </c>
      <c r="C167" s="9">
        <v>76</v>
      </c>
      <c r="D167" s="18">
        <v>97</v>
      </c>
      <c r="E167" s="18">
        <v>105</v>
      </c>
      <c r="F167" s="18">
        <v>122</v>
      </c>
      <c r="G167" s="9">
        <f t="shared" si="9"/>
        <v>1.2763157894736843</v>
      </c>
      <c r="H167" s="9">
        <f t="shared" si="10"/>
        <v>1.381578947368421</v>
      </c>
      <c r="I167" s="9">
        <f t="shared" si="11"/>
        <v>1.6052631578947369</v>
      </c>
      <c r="J167" s="6">
        <f t="shared" si="8"/>
        <v>12.295081967213115</v>
      </c>
      <c r="K167" s="18">
        <v>15</v>
      </c>
      <c r="L167" s="18" t="s">
        <v>335</v>
      </c>
      <c r="M167" s="18" t="s">
        <v>335</v>
      </c>
      <c r="N167" s="18" t="s">
        <v>335</v>
      </c>
    </row>
    <row r="168" spans="1:14" x14ac:dyDescent="0.25">
      <c r="A168" s="24" t="s">
        <v>58</v>
      </c>
      <c r="B168" s="3" t="s">
        <v>193</v>
      </c>
      <c r="C168" s="9">
        <v>90.2</v>
      </c>
      <c r="D168" s="18">
        <v>55</v>
      </c>
      <c r="E168" s="18">
        <v>57</v>
      </c>
      <c r="F168" s="18">
        <v>57</v>
      </c>
      <c r="G168" s="9">
        <f t="shared" si="9"/>
        <v>0.6097560975609756</v>
      </c>
      <c r="H168" s="9">
        <f t="shared" si="10"/>
        <v>0.63192904656319293</v>
      </c>
      <c r="I168" s="9">
        <f t="shared" si="11"/>
        <v>0.63192904656319293</v>
      </c>
      <c r="J168" s="6">
        <f t="shared" si="8"/>
        <v>8.7719298245614041</v>
      </c>
      <c r="K168" s="18">
        <v>5</v>
      </c>
      <c r="L168" s="18" t="s">
        <v>335</v>
      </c>
      <c r="M168" s="18" t="s">
        <v>335</v>
      </c>
      <c r="N168" s="18" t="s">
        <v>335</v>
      </c>
    </row>
    <row r="169" spans="1:14" x14ac:dyDescent="0.25">
      <c r="A169" s="24" t="s">
        <v>59</v>
      </c>
      <c r="B169" s="3" t="s">
        <v>194</v>
      </c>
      <c r="C169" s="9">
        <v>31.8</v>
      </c>
      <c r="D169" s="18">
        <v>25</v>
      </c>
      <c r="E169" s="18">
        <v>25</v>
      </c>
      <c r="F169" s="18">
        <v>25</v>
      </c>
      <c r="G169" s="9">
        <f t="shared" si="9"/>
        <v>0.78616352201257855</v>
      </c>
      <c r="H169" s="9">
        <f t="shared" si="10"/>
        <v>0.78616352201257855</v>
      </c>
      <c r="I169" s="9">
        <f t="shared" si="11"/>
        <v>0.78616352201257855</v>
      </c>
      <c r="J169" s="6">
        <f t="shared" si="8"/>
        <v>8</v>
      </c>
      <c r="K169" s="18">
        <v>2</v>
      </c>
      <c r="L169" s="18" t="s">
        <v>335</v>
      </c>
      <c r="M169" s="18" t="s">
        <v>335</v>
      </c>
      <c r="N169" s="18" t="s">
        <v>335</v>
      </c>
    </row>
    <row r="170" spans="1:14" x14ac:dyDescent="0.25">
      <c r="A170" s="24" t="s">
        <v>60</v>
      </c>
      <c r="B170" s="3" t="s">
        <v>195</v>
      </c>
      <c r="C170" s="9">
        <v>40</v>
      </c>
      <c r="D170" s="18">
        <v>12</v>
      </c>
      <c r="E170" s="18">
        <v>12</v>
      </c>
      <c r="F170" s="18">
        <v>12</v>
      </c>
      <c r="G170" s="9">
        <f t="shared" si="9"/>
        <v>0.3</v>
      </c>
      <c r="H170" s="9">
        <f t="shared" si="10"/>
        <v>0.3</v>
      </c>
      <c r="I170" s="9">
        <f t="shared" si="11"/>
        <v>0.3</v>
      </c>
      <c r="J170" s="6">
        <f t="shared" si="8"/>
        <v>8.3333333333333339</v>
      </c>
      <c r="K170" s="18">
        <v>1</v>
      </c>
      <c r="L170" s="18" t="s">
        <v>335</v>
      </c>
      <c r="M170" s="18" t="s">
        <v>335</v>
      </c>
      <c r="N170" s="18" t="s">
        <v>335</v>
      </c>
    </row>
    <row r="171" spans="1:14" x14ac:dyDescent="0.25">
      <c r="A171" s="24" t="s">
        <v>49</v>
      </c>
      <c r="B171" s="3" t="s">
        <v>196</v>
      </c>
      <c r="C171" s="9">
        <v>28.8</v>
      </c>
      <c r="D171" s="18">
        <v>35</v>
      </c>
      <c r="E171" s="18">
        <v>35</v>
      </c>
      <c r="F171" s="18">
        <v>35</v>
      </c>
      <c r="G171" s="9">
        <f t="shared" si="9"/>
        <v>1.2152777777777777</v>
      </c>
      <c r="H171" s="9">
        <f t="shared" si="10"/>
        <v>1.2152777777777777</v>
      </c>
      <c r="I171" s="9">
        <f t="shared" si="11"/>
        <v>1.2152777777777777</v>
      </c>
      <c r="J171" s="6">
        <f t="shared" si="8"/>
        <v>5.7142857142857144</v>
      </c>
      <c r="K171" s="18">
        <v>2</v>
      </c>
      <c r="L171" s="18" t="s">
        <v>335</v>
      </c>
      <c r="M171" s="18" t="s">
        <v>335</v>
      </c>
      <c r="N171" s="18" t="s">
        <v>335</v>
      </c>
    </row>
    <row r="172" spans="1:14" x14ac:dyDescent="0.25">
      <c r="A172" s="24" t="s">
        <v>61</v>
      </c>
      <c r="B172" s="3" t="s">
        <v>197</v>
      </c>
      <c r="C172" s="9">
        <v>20</v>
      </c>
      <c r="D172" s="18">
        <v>10</v>
      </c>
      <c r="E172" s="18">
        <v>10</v>
      </c>
      <c r="F172" s="18">
        <v>10</v>
      </c>
      <c r="G172" s="9">
        <f t="shared" si="9"/>
        <v>0.5</v>
      </c>
      <c r="H172" s="9">
        <f t="shared" si="10"/>
        <v>0.5</v>
      </c>
      <c r="I172" s="9">
        <f t="shared" si="11"/>
        <v>0.5</v>
      </c>
      <c r="J172" s="6">
        <f t="shared" si="8"/>
        <v>10</v>
      </c>
      <c r="K172" s="18">
        <v>1</v>
      </c>
      <c r="L172" s="18" t="s">
        <v>335</v>
      </c>
      <c r="M172" s="18" t="s">
        <v>335</v>
      </c>
      <c r="N172" s="18" t="s">
        <v>335</v>
      </c>
    </row>
    <row r="173" spans="1:14" x14ac:dyDescent="0.25">
      <c r="A173" s="24" t="s">
        <v>62</v>
      </c>
      <c r="B173" s="3" t="s">
        <v>198</v>
      </c>
      <c r="C173" s="9">
        <v>27</v>
      </c>
      <c r="D173" s="18">
        <v>13</v>
      </c>
      <c r="E173" s="18">
        <v>13</v>
      </c>
      <c r="F173" s="18">
        <v>13</v>
      </c>
      <c r="G173" s="9">
        <f t="shared" si="9"/>
        <v>0.48148148148148145</v>
      </c>
      <c r="H173" s="9">
        <f t="shared" si="10"/>
        <v>0.48148148148148145</v>
      </c>
      <c r="I173" s="9">
        <f t="shared" si="11"/>
        <v>0.48148148148148145</v>
      </c>
      <c r="J173" s="6">
        <f t="shared" si="8"/>
        <v>7.6923076923076925</v>
      </c>
      <c r="K173" s="18">
        <v>1</v>
      </c>
      <c r="L173" s="18" t="s">
        <v>335</v>
      </c>
      <c r="M173" s="18" t="s">
        <v>335</v>
      </c>
      <c r="N173" s="18" t="s">
        <v>335</v>
      </c>
    </row>
    <row r="174" spans="1:14" x14ac:dyDescent="0.25">
      <c r="A174" s="24" t="s">
        <v>63</v>
      </c>
      <c r="B174" s="3" t="s">
        <v>199</v>
      </c>
      <c r="C174" s="9">
        <v>86.8</v>
      </c>
      <c r="D174" s="18">
        <v>40</v>
      </c>
      <c r="E174" s="18">
        <v>40</v>
      </c>
      <c r="F174" s="18">
        <v>40</v>
      </c>
      <c r="G174" s="9">
        <f t="shared" si="9"/>
        <v>0.46082949308755761</v>
      </c>
      <c r="H174" s="9">
        <f t="shared" si="10"/>
        <v>0.46082949308755761</v>
      </c>
      <c r="I174" s="9">
        <f t="shared" si="11"/>
        <v>0.46082949308755761</v>
      </c>
      <c r="J174" s="6">
        <f t="shared" si="8"/>
        <v>5</v>
      </c>
      <c r="K174" s="18">
        <v>2</v>
      </c>
      <c r="L174" s="18" t="s">
        <v>335</v>
      </c>
      <c r="M174" s="18" t="s">
        <v>335</v>
      </c>
      <c r="N174" s="18" t="s">
        <v>335</v>
      </c>
    </row>
    <row r="175" spans="1:14" x14ac:dyDescent="0.25">
      <c r="A175" s="24" t="s">
        <v>64</v>
      </c>
      <c r="B175" s="3" t="s">
        <v>200</v>
      </c>
      <c r="C175" s="9">
        <v>52</v>
      </c>
      <c r="D175" s="18">
        <v>21</v>
      </c>
      <c r="E175" s="18">
        <v>21</v>
      </c>
      <c r="F175" s="18">
        <v>21</v>
      </c>
      <c r="G175" s="9">
        <f t="shared" si="9"/>
        <v>0.40384615384615385</v>
      </c>
      <c r="H175" s="9">
        <f t="shared" si="10"/>
        <v>0.40384615384615385</v>
      </c>
      <c r="I175" s="9">
        <f t="shared" si="11"/>
        <v>0.40384615384615385</v>
      </c>
      <c r="J175" s="6">
        <f t="shared" si="8"/>
        <v>4.7619047619047619</v>
      </c>
      <c r="K175" s="18">
        <v>1</v>
      </c>
      <c r="L175" s="18" t="s">
        <v>335</v>
      </c>
      <c r="M175" s="18" t="s">
        <v>335</v>
      </c>
      <c r="N175" s="18" t="s">
        <v>335</v>
      </c>
    </row>
    <row r="176" spans="1:14" x14ac:dyDescent="0.25">
      <c r="A176" s="24" t="s">
        <v>65</v>
      </c>
      <c r="B176" s="3" t="s">
        <v>201</v>
      </c>
      <c r="C176" s="9">
        <v>168.4</v>
      </c>
      <c r="D176" s="18">
        <v>100</v>
      </c>
      <c r="E176" s="18">
        <v>100</v>
      </c>
      <c r="F176" s="18">
        <v>100</v>
      </c>
      <c r="G176" s="9">
        <f t="shared" si="9"/>
        <v>0.59382422802850354</v>
      </c>
      <c r="H176" s="9">
        <f t="shared" si="10"/>
        <v>0.59382422802850354</v>
      </c>
      <c r="I176" s="9">
        <f t="shared" si="11"/>
        <v>0.59382422802850354</v>
      </c>
      <c r="J176" s="6">
        <f t="shared" si="8"/>
        <v>6</v>
      </c>
      <c r="K176" s="18">
        <v>6</v>
      </c>
      <c r="L176" s="18" t="s">
        <v>335</v>
      </c>
      <c r="M176" s="18" t="s">
        <v>335</v>
      </c>
      <c r="N176" s="18" t="s">
        <v>335</v>
      </c>
    </row>
    <row r="177" spans="1:14" x14ac:dyDescent="0.25">
      <c r="A177" s="24" t="s">
        <v>66</v>
      </c>
      <c r="B177" s="3" t="s">
        <v>202</v>
      </c>
      <c r="C177" s="9">
        <v>152</v>
      </c>
      <c r="D177" s="18">
        <v>220</v>
      </c>
      <c r="E177" s="18">
        <v>220</v>
      </c>
      <c r="F177" s="18">
        <v>220</v>
      </c>
      <c r="G177" s="9">
        <f t="shared" si="9"/>
        <v>1.4473684210526316</v>
      </c>
      <c r="H177" s="9">
        <f t="shared" si="10"/>
        <v>1.4473684210526316</v>
      </c>
      <c r="I177" s="9">
        <f t="shared" si="11"/>
        <v>1.4473684210526316</v>
      </c>
      <c r="J177" s="6">
        <f t="shared" si="8"/>
        <v>2.7272727272727271</v>
      </c>
      <c r="K177" s="18">
        <v>6</v>
      </c>
      <c r="L177" s="18" t="s">
        <v>335</v>
      </c>
      <c r="M177" s="18" t="s">
        <v>335</v>
      </c>
      <c r="N177" s="18" t="s">
        <v>335</v>
      </c>
    </row>
    <row r="178" spans="1:14" x14ac:dyDescent="0.25">
      <c r="A178" s="24" t="s">
        <v>67</v>
      </c>
      <c r="B178" s="3" t="s">
        <v>203</v>
      </c>
      <c r="C178" s="9">
        <v>83.1</v>
      </c>
      <c r="D178" s="18">
        <v>104</v>
      </c>
      <c r="E178" s="18">
        <v>104</v>
      </c>
      <c r="F178" s="18">
        <v>104</v>
      </c>
      <c r="G178" s="9">
        <f t="shared" si="9"/>
        <v>1.2515042117930206</v>
      </c>
      <c r="H178" s="9">
        <f t="shared" si="10"/>
        <v>1.2515042117930206</v>
      </c>
      <c r="I178" s="9">
        <f t="shared" si="11"/>
        <v>1.2515042117930206</v>
      </c>
      <c r="J178" s="6">
        <f t="shared" si="8"/>
        <v>4.8076923076923075</v>
      </c>
      <c r="K178" s="18">
        <v>5</v>
      </c>
      <c r="L178" s="18" t="s">
        <v>335</v>
      </c>
      <c r="M178" s="18" t="s">
        <v>335</v>
      </c>
      <c r="N178" s="18" t="s">
        <v>335</v>
      </c>
    </row>
    <row r="179" spans="1:14" x14ac:dyDescent="0.25">
      <c r="A179" s="24" t="s">
        <v>68</v>
      </c>
      <c r="B179" s="3" t="s">
        <v>290</v>
      </c>
      <c r="C179" s="9">
        <v>171</v>
      </c>
      <c r="D179" s="18">
        <v>162</v>
      </c>
      <c r="E179" s="18">
        <v>162</v>
      </c>
      <c r="F179" s="18">
        <v>162</v>
      </c>
      <c r="G179" s="9">
        <f t="shared" si="9"/>
        <v>0.94736842105263153</v>
      </c>
      <c r="H179" s="9">
        <f t="shared" si="10"/>
        <v>0.94736842105263153</v>
      </c>
      <c r="I179" s="9">
        <f t="shared" si="11"/>
        <v>0.94736842105263153</v>
      </c>
      <c r="J179" s="6">
        <f t="shared" si="8"/>
        <v>3.7037037037037037</v>
      </c>
      <c r="K179" s="18">
        <v>6</v>
      </c>
      <c r="L179" s="18" t="s">
        <v>335</v>
      </c>
      <c r="M179" s="18" t="s">
        <v>335</v>
      </c>
      <c r="N179" s="18" t="s">
        <v>335</v>
      </c>
    </row>
    <row r="180" spans="1:14" x14ac:dyDescent="0.25">
      <c r="A180" s="24" t="s">
        <v>69</v>
      </c>
      <c r="B180" s="3" t="s">
        <v>204</v>
      </c>
      <c r="C180" s="9">
        <v>75.5</v>
      </c>
      <c r="D180" s="18">
        <v>140</v>
      </c>
      <c r="E180" s="18">
        <v>140</v>
      </c>
      <c r="F180" s="18">
        <v>140</v>
      </c>
      <c r="G180" s="9">
        <f t="shared" si="9"/>
        <v>1.8543046357615893</v>
      </c>
      <c r="H180" s="9">
        <f t="shared" si="10"/>
        <v>1.8543046357615893</v>
      </c>
      <c r="I180" s="9">
        <f t="shared" si="11"/>
        <v>1.8543046357615893</v>
      </c>
      <c r="J180" s="6">
        <f t="shared" si="8"/>
        <v>12.857142857142858</v>
      </c>
      <c r="K180" s="18">
        <v>18</v>
      </c>
      <c r="L180" s="18" t="s">
        <v>335</v>
      </c>
      <c r="M180" s="18" t="s">
        <v>335</v>
      </c>
      <c r="N180" s="18" t="s">
        <v>335</v>
      </c>
    </row>
    <row r="181" spans="1:14" x14ac:dyDescent="0.25">
      <c r="A181" s="24" t="s">
        <v>70</v>
      </c>
      <c r="B181" s="3" t="s">
        <v>205</v>
      </c>
      <c r="C181" s="9">
        <v>48.8</v>
      </c>
      <c r="D181" s="18">
        <v>52</v>
      </c>
      <c r="E181" s="18">
        <v>52</v>
      </c>
      <c r="F181" s="18">
        <v>52</v>
      </c>
      <c r="G181" s="9">
        <f t="shared" si="9"/>
        <v>1.0655737704918034</v>
      </c>
      <c r="H181" s="9">
        <f t="shared" si="10"/>
        <v>1.0655737704918034</v>
      </c>
      <c r="I181" s="9">
        <f t="shared" si="11"/>
        <v>1.0655737704918034</v>
      </c>
      <c r="J181" s="6">
        <f t="shared" si="8"/>
        <v>11.538461538461538</v>
      </c>
      <c r="K181" s="18">
        <v>6</v>
      </c>
      <c r="L181" s="18" t="s">
        <v>335</v>
      </c>
      <c r="M181" s="18" t="s">
        <v>335</v>
      </c>
      <c r="N181" s="18" t="s">
        <v>335</v>
      </c>
    </row>
    <row r="182" spans="1:14" x14ac:dyDescent="0.25">
      <c r="A182" s="24" t="s">
        <v>71</v>
      </c>
      <c r="B182" s="3" t="s">
        <v>206</v>
      </c>
      <c r="C182" s="27">
        <v>28.9</v>
      </c>
      <c r="D182" s="18">
        <v>18</v>
      </c>
      <c r="E182" s="18">
        <v>18</v>
      </c>
      <c r="F182" s="18">
        <v>18</v>
      </c>
      <c r="G182" s="9">
        <f t="shared" si="9"/>
        <v>0.62283737024221453</v>
      </c>
      <c r="H182" s="9">
        <f t="shared" si="10"/>
        <v>0.62283737024221453</v>
      </c>
      <c r="I182" s="9">
        <f t="shared" si="11"/>
        <v>0.62283737024221453</v>
      </c>
      <c r="J182" s="6">
        <f t="shared" si="8"/>
        <v>11.111111111111111</v>
      </c>
      <c r="K182" s="18">
        <v>2</v>
      </c>
      <c r="L182" s="18" t="s">
        <v>335</v>
      </c>
      <c r="M182" s="18" t="s">
        <v>335</v>
      </c>
      <c r="N182" s="18" t="s">
        <v>335</v>
      </c>
    </row>
    <row r="183" spans="1:14" x14ac:dyDescent="0.25">
      <c r="A183" s="24" t="s">
        <v>47</v>
      </c>
      <c r="B183" s="3" t="s">
        <v>207</v>
      </c>
      <c r="C183" s="27">
        <v>39</v>
      </c>
      <c r="D183" s="18">
        <v>61</v>
      </c>
      <c r="E183" s="18">
        <v>61</v>
      </c>
      <c r="F183" s="18">
        <v>61</v>
      </c>
      <c r="G183" s="9">
        <f t="shared" si="9"/>
        <v>1.5641025641025641</v>
      </c>
      <c r="H183" s="9">
        <f t="shared" si="10"/>
        <v>1.5641025641025641</v>
      </c>
      <c r="I183" s="9">
        <f t="shared" si="11"/>
        <v>1.5641025641025641</v>
      </c>
      <c r="J183" s="6">
        <f t="shared" si="8"/>
        <v>11.475409836065573</v>
      </c>
      <c r="K183" s="18">
        <v>7</v>
      </c>
      <c r="L183" s="18" t="s">
        <v>335</v>
      </c>
      <c r="M183" s="18" t="s">
        <v>335</v>
      </c>
      <c r="N183" s="18" t="s">
        <v>335</v>
      </c>
    </row>
    <row r="184" spans="1:14" ht="25.5" x14ac:dyDescent="0.25">
      <c r="A184" s="24" t="s">
        <v>72</v>
      </c>
      <c r="B184" s="3" t="s">
        <v>291</v>
      </c>
      <c r="C184" s="9">
        <v>80.3</v>
      </c>
      <c r="D184" s="18">
        <v>52</v>
      </c>
      <c r="E184" s="18">
        <v>54</v>
      </c>
      <c r="F184" s="18">
        <v>54</v>
      </c>
      <c r="G184" s="9">
        <f t="shared" si="9"/>
        <v>0.6475716064757161</v>
      </c>
      <c r="H184" s="9">
        <f t="shared" si="10"/>
        <v>0.67247820672478209</v>
      </c>
      <c r="I184" s="9">
        <f t="shared" si="11"/>
        <v>0.67247820672478209</v>
      </c>
      <c r="J184" s="6">
        <f t="shared" si="8"/>
        <v>14.814814814814815</v>
      </c>
      <c r="K184" s="18">
        <v>8</v>
      </c>
      <c r="L184" s="18" t="s">
        <v>335</v>
      </c>
      <c r="M184" s="18" t="s">
        <v>335</v>
      </c>
      <c r="N184" s="18" t="s">
        <v>335</v>
      </c>
    </row>
    <row r="185" spans="1:14" x14ac:dyDescent="0.25">
      <c r="A185" s="24" t="s">
        <v>73</v>
      </c>
      <c r="B185" s="3" t="s">
        <v>208</v>
      </c>
      <c r="C185" s="9">
        <v>27.9</v>
      </c>
      <c r="D185" s="18">
        <v>32</v>
      </c>
      <c r="E185" s="18">
        <v>32</v>
      </c>
      <c r="F185" s="18">
        <v>34</v>
      </c>
      <c r="G185" s="9">
        <f t="shared" si="9"/>
        <v>1.1469534050179213</v>
      </c>
      <c r="H185" s="9">
        <f t="shared" si="10"/>
        <v>1.1469534050179213</v>
      </c>
      <c r="I185" s="9">
        <f t="shared" si="11"/>
        <v>1.2186379928315412</v>
      </c>
      <c r="J185" s="6">
        <f t="shared" si="8"/>
        <v>14.705882352941176</v>
      </c>
      <c r="K185" s="18">
        <v>5</v>
      </c>
      <c r="L185" s="18" t="s">
        <v>335</v>
      </c>
      <c r="M185" s="18" t="s">
        <v>335</v>
      </c>
      <c r="N185" s="18" t="s">
        <v>335</v>
      </c>
    </row>
    <row r="186" spans="1:14" x14ac:dyDescent="0.25">
      <c r="A186" s="24" t="s">
        <v>74</v>
      </c>
      <c r="B186" s="3" t="s">
        <v>209</v>
      </c>
      <c r="C186" s="9">
        <v>22.6</v>
      </c>
      <c r="D186" s="18">
        <v>15</v>
      </c>
      <c r="E186" s="18">
        <v>15</v>
      </c>
      <c r="F186" s="18">
        <v>15</v>
      </c>
      <c r="G186" s="9">
        <f t="shared" si="9"/>
        <v>0.66371681415929196</v>
      </c>
      <c r="H186" s="9">
        <f t="shared" si="10"/>
        <v>0.66371681415929196</v>
      </c>
      <c r="I186" s="9">
        <f t="shared" si="11"/>
        <v>0.66371681415929196</v>
      </c>
      <c r="J186" s="6">
        <f t="shared" si="8"/>
        <v>13.333333333333334</v>
      </c>
      <c r="K186" s="18">
        <v>2</v>
      </c>
      <c r="L186" s="18" t="s">
        <v>335</v>
      </c>
      <c r="M186" s="18" t="s">
        <v>335</v>
      </c>
      <c r="N186" s="18" t="s">
        <v>335</v>
      </c>
    </row>
    <row r="187" spans="1:14" ht="25.5" x14ac:dyDescent="0.25">
      <c r="A187" s="24" t="s">
        <v>75</v>
      </c>
      <c r="B187" s="3" t="s">
        <v>210</v>
      </c>
      <c r="C187" s="9">
        <v>74.2</v>
      </c>
      <c r="D187" s="18">
        <v>107</v>
      </c>
      <c r="E187" s="18">
        <v>104</v>
      </c>
      <c r="F187" s="18">
        <v>104</v>
      </c>
      <c r="G187" s="9">
        <f t="shared" si="9"/>
        <v>1.4420485175202156</v>
      </c>
      <c r="H187" s="9">
        <f t="shared" si="10"/>
        <v>1.4016172506738545</v>
      </c>
      <c r="I187" s="9">
        <f t="shared" si="11"/>
        <v>1.4016172506738545</v>
      </c>
      <c r="J187" s="6">
        <f t="shared" si="8"/>
        <v>13.461538461538462</v>
      </c>
      <c r="K187" s="18">
        <v>14</v>
      </c>
      <c r="L187" s="18" t="s">
        <v>335</v>
      </c>
      <c r="M187" s="18" t="s">
        <v>335</v>
      </c>
      <c r="N187" s="18" t="s">
        <v>335</v>
      </c>
    </row>
    <row r="188" spans="1:14" x14ac:dyDescent="0.25">
      <c r="A188" s="24" t="s">
        <v>76</v>
      </c>
      <c r="B188" s="3" t="s">
        <v>211</v>
      </c>
      <c r="C188" s="9">
        <v>26.7</v>
      </c>
      <c r="D188" s="18">
        <v>30</v>
      </c>
      <c r="E188" s="18">
        <v>31</v>
      </c>
      <c r="F188" s="18">
        <v>33</v>
      </c>
      <c r="G188" s="9">
        <f t="shared" si="9"/>
        <v>1.1235955056179776</v>
      </c>
      <c r="H188" s="9">
        <f t="shared" si="10"/>
        <v>1.1610486891385767</v>
      </c>
      <c r="I188" s="9">
        <f t="shared" si="11"/>
        <v>1.2359550561797754</v>
      </c>
      <c r="J188" s="6">
        <f t="shared" si="8"/>
        <v>12.121212121212121</v>
      </c>
      <c r="K188" s="18">
        <v>4</v>
      </c>
      <c r="L188" s="18" t="s">
        <v>335</v>
      </c>
      <c r="M188" s="18" t="s">
        <v>335</v>
      </c>
      <c r="N188" s="18" t="s">
        <v>335</v>
      </c>
    </row>
    <row r="189" spans="1:14" x14ac:dyDescent="0.25">
      <c r="A189" s="24" t="s">
        <v>77</v>
      </c>
      <c r="B189" s="3" t="s">
        <v>212</v>
      </c>
      <c r="C189" s="9">
        <v>29.8</v>
      </c>
      <c r="D189" s="18">
        <v>43</v>
      </c>
      <c r="E189" s="18">
        <v>43</v>
      </c>
      <c r="F189" s="18">
        <v>55</v>
      </c>
      <c r="G189" s="9">
        <f t="shared" si="9"/>
        <v>1.4429530201342282</v>
      </c>
      <c r="H189" s="9">
        <f t="shared" si="10"/>
        <v>1.4429530201342282</v>
      </c>
      <c r="I189" s="9">
        <f t="shared" si="11"/>
        <v>1.8456375838926173</v>
      </c>
      <c r="J189" s="6">
        <f t="shared" si="8"/>
        <v>14.545454545454545</v>
      </c>
      <c r="K189" s="18">
        <v>8</v>
      </c>
      <c r="L189" s="18" t="s">
        <v>335</v>
      </c>
      <c r="M189" s="18" t="s">
        <v>335</v>
      </c>
      <c r="N189" s="18" t="s">
        <v>335</v>
      </c>
    </row>
    <row r="190" spans="1:14" x14ac:dyDescent="0.25">
      <c r="A190" s="24" t="s">
        <v>78</v>
      </c>
      <c r="B190" s="3" t="s">
        <v>292</v>
      </c>
      <c r="C190" s="9">
        <v>89.7</v>
      </c>
      <c r="D190" s="18">
        <v>133</v>
      </c>
      <c r="E190" s="18">
        <v>131</v>
      </c>
      <c r="F190" s="18">
        <v>131</v>
      </c>
      <c r="G190" s="9">
        <f t="shared" si="9"/>
        <v>1.4827201783723523</v>
      </c>
      <c r="H190" s="9">
        <f t="shared" si="10"/>
        <v>1.4604236343366779</v>
      </c>
      <c r="I190" s="9">
        <f t="shared" si="11"/>
        <v>1.4604236343366779</v>
      </c>
      <c r="J190" s="6">
        <f t="shared" si="8"/>
        <v>11.450381679389313</v>
      </c>
      <c r="K190" s="18">
        <v>15</v>
      </c>
      <c r="L190" s="18" t="s">
        <v>335</v>
      </c>
      <c r="M190" s="18" t="s">
        <v>335</v>
      </c>
      <c r="N190" s="18" t="s">
        <v>335</v>
      </c>
    </row>
    <row r="191" spans="1:14" x14ac:dyDescent="0.25">
      <c r="A191" s="24" t="s">
        <v>79</v>
      </c>
      <c r="B191" s="3" t="s">
        <v>213</v>
      </c>
      <c r="C191" s="9">
        <v>31.2</v>
      </c>
      <c r="D191" s="18">
        <v>57</v>
      </c>
      <c r="E191" s="18">
        <v>57</v>
      </c>
      <c r="F191" s="18">
        <v>57</v>
      </c>
      <c r="G191" s="9">
        <f t="shared" si="9"/>
        <v>1.8269230769230769</v>
      </c>
      <c r="H191" s="9">
        <f t="shared" si="10"/>
        <v>1.8269230769230769</v>
      </c>
      <c r="I191" s="9">
        <f t="shared" si="11"/>
        <v>1.8269230769230769</v>
      </c>
      <c r="J191" s="6">
        <f t="shared" si="8"/>
        <v>10.526315789473685</v>
      </c>
      <c r="K191" s="18">
        <v>6</v>
      </c>
      <c r="L191" s="18" t="s">
        <v>335</v>
      </c>
      <c r="M191" s="18" t="s">
        <v>335</v>
      </c>
      <c r="N191" s="18" t="s">
        <v>335</v>
      </c>
    </row>
    <row r="192" spans="1:14" x14ac:dyDescent="0.25">
      <c r="A192" s="24" t="s">
        <v>80</v>
      </c>
      <c r="B192" s="3" t="s">
        <v>214</v>
      </c>
      <c r="C192" s="9">
        <v>202.4</v>
      </c>
      <c r="D192" s="18">
        <v>192</v>
      </c>
      <c r="E192" s="18">
        <v>192</v>
      </c>
      <c r="F192" s="18">
        <v>192</v>
      </c>
      <c r="G192" s="9">
        <f t="shared" si="9"/>
        <v>0.9486166007905138</v>
      </c>
      <c r="H192" s="9">
        <f t="shared" si="10"/>
        <v>0.9486166007905138</v>
      </c>
      <c r="I192" s="9">
        <f t="shared" si="11"/>
        <v>0.9486166007905138</v>
      </c>
      <c r="J192" s="6">
        <f t="shared" si="8"/>
        <v>9.375</v>
      </c>
      <c r="K192" s="18">
        <v>18</v>
      </c>
      <c r="L192" s="18" t="s">
        <v>335</v>
      </c>
      <c r="M192" s="18" t="s">
        <v>335</v>
      </c>
      <c r="N192" s="18" t="s">
        <v>335</v>
      </c>
    </row>
    <row r="193" spans="1:14" x14ac:dyDescent="0.25">
      <c r="A193" s="24" t="s">
        <v>81</v>
      </c>
      <c r="B193" s="3" t="s">
        <v>215</v>
      </c>
      <c r="C193" s="9">
        <v>51.5</v>
      </c>
      <c r="D193" s="18">
        <v>30</v>
      </c>
      <c r="E193" s="18">
        <v>30</v>
      </c>
      <c r="F193" s="18">
        <v>30</v>
      </c>
      <c r="G193" s="9">
        <f t="shared" si="9"/>
        <v>0.58252427184466016</v>
      </c>
      <c r="H193" s="9">
        <f t="shared" si="10"/>
        <v>0.58252427184466016</v>
      </c>
      <c r="I193" s="9">
        <f t="shared" si="11"/>
        <v>0.58252427184466016</v>
      </c>
      <c r="J193" s="6">
        <f t="shared" si="8"/>
        <v>13.333333333333334</v>
      </c>
      <c r="K193" s="18">
        <v>4</v>
      </c>
      <c r="L193" s="18" t="s">
        <v>335</v>
      </c>
      <c r="M193" s="18" t="s">
        <v>335</v>
      </c>
      <c r="N193" s="18" t="s">
        <v>335</v>
      </c>
    </row>
    <row r="194" spans="1:14" x14ac:dyDescent="0.25">
      <c r="A194" s="24" t="s">
        <v>82</v>
      </c>
      <c r="B194" s="3" t="s">
        <v>216</v>
      </c>
      <c r="C194" s="9">
        <v>230.2</v>
      </c>
      <c r="D194" s="18">
        <v>131</v>
      </c>
      <c r="E194" s="18">
        <v>131</v>
      </c>
      <c r="F194" s="18">
        <v>131</v>
      </c>
      <c r="G194" s="9">
        <f t="shared" si="9"/>
        <v>0.56907037358818424</v>
      </c>
      <c r="H194" s="9">
        <f t="shared" si="10"/>
        <v>0.56907037358818424</v>
      </c>
      <c r="I194" s="9">
        <f t="shared" si="11"/>
        <v>0.56907037358818424</v>
      </c>
      <c r="J194" s="6">
        <f t="shared" si="8"/>
        <v>11.450381679389313</v>
      </c>
      <c r="K194" s="18">
        <v>15</v>
      </c>
      <c r="L194" s="18" t="s">
        <v>335</v>
      </c>
      <c r="M194" s="18" t="s">
        <v>335</v>
      </c>
      <c r="N194" s="18" t="s">
        <v>335</v>
      </c>
    </row>
    <row r="195" spans="1:14" x14ac:dyDescent="0.25">
      <c r="A195" s="24" t="s">
        <v>83</v>
      </c>
      <c r="B195" s="2" t="s">
        <v>393</v>
      </c>
      <c r="C195" s="9">
        <v>53.4</v>
      </c>
      <c r="D195" s="18">
        <v>66</v>
      </c>
      <c r="E195" s="18">
        <v>66</v>
      </c>
      <c r="F195" s="18">
        <v>66</v>
      </c>
      <c r="G195" s="9">
        <f t="shared" si="9"/>
        <v>1.2359550561797754</v>
      </c>
      <c r="H195" s="9">
        <f t="shared" si="10"/>
        <v>1.2359550561797754</v>
      </c>
      <c r="I195" s="9">
        <f t="shared" si="11"/>
        <v>1.2359550561797754</v>
      </c>
      <c r="J195" s="6">
        <f t="shared" si="8"/>
        <v>10.606060606060606</v>
      </c>
      <c r="K195" s="18">
        <v>7</v>
      </c>
      <c r="L195" s="18" t="s">
        <v>335</v>
      </c>
      <c r="M195" s="18" t="s">
        <v>335</v>
      </c>
      <c r="N195" s="18" t="s">
        <v>335</v>
      </c>
    </row>
    <row r="196" spans="1:14" ht="25.5" x14ac:dyDescent="0.25">
      <c r="A196" s="24" t="s">
        <v>84</v>
      </c>
      <c r="B196" s="3" t="s">
        <v>217</v>
      </c>
      <c r="C196" s="9">
        <v>52</v>
      </c>
      <c r="D196" s="18">
        <v>45</v>
      </c>
      <c r="E196" s="18">
        <v>45</v>
      </c>
      <c r="F196" s="18">
        <v>45</v>
      </c>
      <c r="G196" s="9">
        <f t="shared" si="9"/>
        <v>0.86538461538461542</v>
      </c>
      <c r="H196" s="9">
        <f t="shared" si="10"/>
        <v>0.86538461538461542</v>
      </c>
      <c r="I196" s="9">
        <f t="shared" si="11"/>
        <v>0.86538461538461542</v>
      </c>
      <c r="J196" s="6">
        <f t="shared" si="8"/>
        <v>13.333333333333334</v>
      </c>
      <c r="K196" s="18">
        <v>6</v>
      </c>
      <c r="L196" s="18" t="s">
        <v>335</v>
      </c>
      <c r="M196" s="18" t="s">
        <v>335</v>
      </c>
      <c r="N196" s="18" t="s">
        <v>335</v>
      </c>
    </row>
    <row r="197" spans="1:14" x14ac:dyDescent="0.25">
      <c r="A197" s="24" t="s">
        <v>50</v>
      </c>
      <c r="B197" s="30" t="s">
        <v>12</v>
      </c>
      <c r="C197" s="27">
        <f>SUM(C198)</f>
        <v>435</v>
      </c>
      <c r="D197" s="28">
        <f t="shared" ref="D197:F197" si="12">SUM(D198)</f>
        <v>430</v>
      </c>
      <c r="E197" s="28">
        <f t="shared" si="12"/>
        <v>430</v>
      </c>
      <c r="F197" s="28">
        <f t="shared" si="12"/>
        <v>430</v>
      </c>
      <c r="G197" s="9">
        <f t="shared" si="9"/>
        <v>0.9885057471264368</v>
      </c>
      <c r="H197" s="9">
        <f t="shared" si="10"/>
        <v>0.9885057471264368</v>
      </c>
      <c r="I197" s="9">
        <f t="shared" si="11"/>
        <v>0.9885057471264368</v>
      </c>
      <c r="J197" s="6">
        <f t="shared" si="8"/>
        <v>3.4883720930232558</v>
      </c>
      <c r="K197" s="18">
        <f>SUM(K198)</f>
        <v>15</v>
      </c>
      <c r="L197" s="18" t="s">
        <v>335</v>
      </c>
      <c r="M197" s="18" t="s">
        <v>335</v>
      </c>
      <c r="N197" s="18" t="s">
        <v>335</v>
      </c>
    </row>
    <row r="198" spans="1:14" x14ac:dyDescent="0.25">
      <c r="A198" s="24" t="s">
        <v>394</v>
      </c>
      <c r="B198" s="3" t="s">
        <v>395</v>
      </c>
      <c r="C198" s="27">
        <v>435</v>
      </c>
      <c r="D198" s="18">
        <v>430</v>
      </c>
      <c r="E198" s="18">
        <v>430</v>
      </c>
      <c r="F198" s="18">
        <v>430</v>
      </c>
      <c r="G198" s="9">
        <f t="shared" si="9"/>
        <v>0.9885057471264368</v>
      </c>
      <c r="H198" s="9">
        <f t="shared" si="10"/>
        <v>0.9885057471264368</v>
      </c>
      <c r="I198" s="9">
        <f t="shared" si="11"/>
        <v>0.9885057471264368</v>
      </c>
      <c r="J198" s="6">
        <f t="shared" si="8"/>
        <v>3.4883720930232558</v>
      </c>
      <c r="K198" s="18">
        <v>15</v>
      </c>
      <c r="L198" s="18" t="s">
        <v>335</v>
      </c>
      <c r="M198" s="18" t="s">
        <v>335</v>
      </c>
      <c r="N198" s="18" t="s">
        <v>335</v>
      </c>
    </row>
    <row r="199" spans="1:14" x14ac:dyDescent="0.25">
      <c r="A199" s="24" t="s">
        <v>19</v>
      </c>
      <c r="B199" s="30" t="s">
        <v>8</v>
      </c>
      <c r="C199" s="9">
        <f>SUM(C200:C213)</f>
        <v>3437.7120000000004</v>
      </c>
      <c r="D199" s="18">
        <f>SUM(D200:D213)</f>
        <v>2680</v>
      </c>
      <c r="E199" s="18">
        <f>SUM(E200:E213)</f>
        <v>2703</v>
      </c>
      <c r="F199" s="18">
        <f>SUM(F200:F213)</f>
        <v>2694</v>
      </c>
      <c r="G199" s="9">
        <f t="shared" si="9"/>
        <v>0.7795882843007208</v>
      </c>
      <c r="H199" s="9">
        <f t="shared" si="10"/>
        <v>0.78627878077046587</v>
      </c>
      <c r="I199" s="9">
        <f t="shared" si="11"/>
        <v>0.78366076041273958</v>
      </c>
      <c r="J199" s="6">
        <f t="shared" si="8"/>
        <v>7.5723830734966588</v>
      </c>
      <c r="K199" s="18">
        <f>SUM(K200:K213)</f>
        <v>204</v>
      </c>
      <c r="L199" s="18" t="s">
        <v>335</v>
      </c>
      <c r="M199" s="18" t="s">
        <v>335</v>
      </c>
      <c r="N199" s="18" t="s">
        <v>335</v>
      </c>
    </row>
    <row r="200" spans="1:14" ht="25.5" x14ac:dyDescent="0.25">
      <c r="A200" s="24">
        <v>1</v>
      </c>
      <c r="B200" s="3" t="s">
        <v>218</v>
      </c>
      <c r="C200" s="27">
        <v>415.32</v>
      </c>
      <c r="D200" s="28">
        <v>313</v>
      </c>
      <c r="E200" s="28">
        <v>313</v>
      </c>
      <c r="F200" s="28">
        <v>315</v>
      </c>
      <c r="G200" s="9">
        <f t="shared" si="9"/>
        <v>0.75363575074641243</v>
      </c>
      <c r="H200" s="9">
        <f t="shared" si="10"/>
        <v>0.75363575074641243</v>
      </c>
      <c r="I200" s="9">
        <f t="shared" si="11"/>
        <v>0.75845131464894544</v>
      </c>
      <c r="J200" s="6">
        <f t="shared" si="8"/>
        <v>10.476190476190476</v>
      </c>
      <c r="K200" s="28">
        <v>33</v>
      </c>
      <c r="L200" s="18" t="s">
        <v>335</v>
      </c>
      <c r="M200" s="18" t="s">
        <v>335</v>
      </c>
      <c r="N200" s="18" t="s">
        <v>335</v>
      </c>
    </row>
    <row r="201" spans="1:14" x14ac:dyDescent="0.25">
      <c r="A201" s="24">
        <v>2</v>
      </c>
      <c r="B201" s="3" t="s">
        <v>219</v>
      </c>
      <c r="C201" s="27">
        <v>133.03</v>
      </c>
      <c r="D201" s="28">
        <v>107</v>
      </c>
      <c r="E201" s="28">
        <v>107</v>
      </c>
      <c r="F201" s="28">
        <v>107</v>
      </c>
      <c r="G201" s="9">
        <f t="shared" si="9"/>
        <v>0.80432985040968197</v>
      </c>
      <c r="H201" s="9">
        <f t="shared" si="10"/>
        <v>0.80432985040968197</v>
      </c>
      <c r="I201" s="9">
        <f t="shared" si="11"/>
        <v>0.80432985040968197</v>
      </c>
      <c r="J201" s="6">
        <f t="shared" si="8"/>
        <v>11.214953271028037</v>
      </c>
      <c r="K201" s="28">
        <v>12</v>
      </c>
      <c r="L201" s="18" t="s">
        <v>335</v>
      </c>
      <c r="M201" s="18" t="s">
        <v>335</v>
      </c>
      <c r="N201" s="18" t="s">
        <v>335</v>
      </c>
    </row>
    <row r="202" spans="1:14" ht="25.5" x14ac:dyDescent="0.25">
      <c r="A202" s="24">
        <v>3</v>
      </c>
      <c r="B202" s="3" t="s">
        <v>220</v>
      </c>
      <c r="C202" s="9">
        <v>86.3</v>
      </c>
      <c r="D202" s="18">
        <v>90</v>
      </c>
      <c r="E202" s="18">
        <v>90</v>
      </c>
      <c r="F202" s="18">
        <v>90</v>
      </c>
      <c r="G202" s="9">
        <f t="shared" si="9"/>
        <v>1.0428736964078795</v>
      </c>
      <c r="H202" s="9">
        <f t="shared" si="10"/>
        <v>1.0428736964078795</v>
      </c>
      <c r="I202" s="9">
        <f t="shared" si="11"/>
        <v>1.0428736964078795</v>
      </c>
      <c r="J202" s="6">
        <f t="shared" si="8"/>
        <v>11.111111111111111</v>
      </c>
      <c r="K202" s="18">
        <v>10</v>
      </c>
      <c r="L202" s="18" t="s">
        <v>335</v>
      </c>
      <c r="M202" s="18" t="s">
        <v>335</v>
      </c>
      <c r="N202" s="18" t="s">
        <v>335</v>
      </c>
    </row>
    <row r="203" spans="1:14" x14ac:dyDescent="0.25">
      <c r="A203" s="24">
        <v>4</v>
      </c>
      <c r="B203" s="3" t="s">
        <v>221</v>
      </c>
      <c r="C203" s="9">
        <v>175.9</v>
      </c>
      <c r="D203" s="18">
        <v>235</v>
      </c>
      <c r="E203" s="18">
        <v>235</v>
      </c>
      <c r="F203" s="18">
        <v>235</v>
      </c>
      <c r="G203" s="9">
        <f t="shared" si="9"/>
        <v>1.335986355884025</v>
      </c>
      <c r="H203" s="9">
        <f t="shared" si="10"/>
        <v>1.335986355884025</v>
      </c>
      <c r="I203" s="9">
        <f t="shared" si="11"/>
        <v>1.335986355884025</v>
      </c>
      <c r="J203" s="6">
        <f t="shared" si="8"/>
        <v>7.2340425531914896</v>
      </c>
      <c r="K203" s="18">
        <v>17</v>
      </c>
      <c r="L203" s="18" t="s">
        <v>335</v>
      </c>
      <c r="M203" s="18" t="s">
        <v>335</v>
      </c>
      <c r="N203" s="18" t="s">
        <v>335</v>
      </c>
    </row>
    <row r="204" spans="1:14" ht="25.5" x14ac:dyDescent="0.25">
      <c r="A204" s="24" t="s">
        <v>54</v>
      </c>
      <c r="B204" s="3" t="s">
        <v>222</v>
      </c>
      <c r="C204" s="9">
        <v>74.5</v>
      </c>
      <c r="D204" s="18">
        <v>67</v>
      </c>
      <c r="E204" s="18">
        <v>67</v>
      </c>
      <c r="F204" s="18">
        <v>59</v>
      </c>
      <c r="G204" s="9">
        <f t="shared" si="9"/>
        <v>0.89932885906040272</v>
      </c>
      <c r="H204" s="9">
        <f t="shared" si="10"/>
        <v>0.89932885906040272</v>
      </c>
      <c r="I204" s="9">
        <f t="shared" si="11"/>
        <v>0.79194630872483218</v>
      </c>
      <c r="J204" s="6">
        <f t="shared" si="8"/>
        <v>10.169491525423728</v>
      </c>
      <c r="K204" s="18">
        <v>6</v>
      </c>
      <c r="L204" s="18" t="s">
        <v>335</v>
      </c>
      <c r="M204" s="18" t="s">
        <v>335</v>
      </c>
      <c r="N204" s="18" t="s">
        <v>335</v>
      </c>
    </row>
    <row r="205" spans="1:14" x14ac:dyDescent="0.25">
      <c r="A205" s="24" t="s">
        <v>55</v>
      </c>
      <c r="B205" s="3" t="s">
        <v>223</v>
      </c>
      <c r="C205" s="9">
        <v>84.542000000000002</v>
      </c>
      <c r="D205" s="18">
        <v>93</v>
      </c>
      <c r="E205" s="18">
        <v>93</v>
      </c>
      <c r="F205" s="18">
        <v>90</v>
      </c>
      <c r="G205" s="9">
        <f t="shared" si="9"/>
        <v>1.1000449480731471</v>
      </c>
      <c r="H205" s="9">
        <f t="shared" si="10"/>
        <v>1.1000449480731471</v>
      </c>
      <c r="I205" s="9">
        <f t="shared" si="11"/>
        <v>1.0645596271675617</v>
      </c>
      <c r="J205" s="6">
        <f t="shared" si="8"/>
        <v>2.2222222222222223</v>
      </c>
      <c r="K205" s="18">
        <v>2</v>
      </c>
      <c r="L205" s="18" t="s">
        <v>335</v>
      </c>
      <c r="M205" s="18" t="s">
        <v>335</v>
      </c>
      <c r="N205" s="18" t="s">
        <v>335</v>
      </c>
    </row>
    <row r="206" spans="1:14" x14ac:dyDescent="0.25">
      <c r="A206" s="24" t="s">
        <v>56</v>
      </c>
      <c r="B206" s="3" t="s">
        <v>224</v>
      </c>
      <c r="C206" s="9">
        <v>180</v>
      </c>
      <c r="D206" s="18">
        <v>180</v>
      </c>
      <c r="E206" s="18">
        <v>180</v>
      </c>
      <c r="F206" s="18">
        <v>180</v>
      </c>
      <c r="G206" s="9">
        <f t="shared" si="9"/>
        <v>1</v>
      </c>
      <c r="H206" s="9">
        <f t="shared" si="10"/>
        <v>1</v>
      </c>
      <c r="I206" s="9">
        <f t="shared" si="11"/>
        <v>1</v>
      </c>
      <c r="J206" s="6">
        <f t="shared" si="8"/>
        <v>15</v>
      </c>
      <c r="K206" s="18">
        <v>27</v>
      </c>
      <c r="L206" s="18" t="s">
        <v>335</v>
      </c>
      <c r="M206" s="18" t="s">
        <v>335</v>
      </c>
      <c r="N206" s="18" t="s">
        <v>335</v>
      </c>
    </row>
    <row r="207" spans="1:14" x14ac:dyDescent="0.25">
      <c r="A207" s="24" t="s">
        <v>57</v>
      </c>
      <c r="B207" s="3" t="s">
        <v>225</v>
      </c>
      <c r="C207" s="9">
        <v>110.26</v>
      </c>
      <c r="D207" s="18">
        <v>92</v>
      </c>
      <c r="E207" s="18">
        <v>94</v>
      </c>
      <c r="F207" s="18">
        <v>94</v>
      </c>
      <c r="G207" s="9">
        <f t="shared" si="9"/>
        <v>0.834391438418284</v>
      </c>
      <c r="H207" s="9">
        <f t="shared" si="10"/>
        <v>0.85253038273172499</v>
      </c>
      <c r="I207" s="9">
        <f t="shared" si="11"/>
        <v>0.85253038273172499</v>
      </c>
      <c r="J207" s="6">
        <f t="shared" ref="J207:J270" si="13">K207*100/F207</f>
        <v>14.893617021276595</v>
      </c>
      <c r="K207" s="18">
        <v>14</v>
      </c>
      <c r="L207" s="18" t="s">
        <v>335</v>
      </c>
      <c r="M207" s="18" t="s">
        <v>335</v>
      </c>
      <c r="N207" s="18" t="s">
        <v>335</v>
      </c>
    </row>
    <row r="208" spans="1:14" x14ac:dyDescent="0.25">
      <c r="A208" s="24" t="s">
        <v>58</v>
      </c>
      <c r="B208" s="3" t="s">
        <v>226</v>
      </c>
      <c r="C208" s="9">
        <v>184.16</v>
      </c>
      <c r="D208" s="18">
        <v>156</v>
      </c>
      <c r="E208" s="18">
        <v>158</v>
      </c>
      <c r="F208" s="18">
        <v>158</v>
      </c>
      <c r="G208" s="9">
        <f t="shared" ref="G208:G271" si="14">D208/C208</f>
        <v>0.84708948740225887</v>
      </c>
      <c r="H208" s="9">
        <f t="shared" ref="H208:H271" si="15">E208/C208</f>
        <v>0.85794960903562123</v>
      </c>
      <c r="I208" s="9">
        <f t="shared" ref="I208:I271" si="16">F208/C208</f>
        <v>0.85794960903562123</v>
      </c>
      <c r="J208" s="6">
        <f t="shared" si="13"/>
        <v>10.126582278481013</v>
      </c>
      <c r="K208" s="18">
        <v>16</v>
      </c>
      <c r="L208" s="18" t="s">
        <v>335</v>
      </c>
      <c r="M208" s="18" t="s">
        <v>335</v>
      </c>
      <c r="N208" s="18" t="s">
        <v>335</v>
      </c>
    </row>
    <row r="209" spans="1:14" x14ac:dyDescent="0.25">
      <c r="A209" s="24" t="s">
        <v>59</v>
      </c>
      <c r="B209" s="3" t="s">
        <v>227</v>
      </c>
      <c r="C209" s="9">
        <v>160</v>
      </c>
      <c r="D209" s="18">
        <v>112</v>
      </c>
      <c r="E209" s="18">
        <v>112</v>
      </c>
      <c r="F209" s="18">
        <v>112</v>
      </c>
      <c r="G209" s="9">
        <f t="shared" si="14"/>
        <v>0.7</v>
      </c>
      <c r="H209" s="9">
        <f t="shared" si="15"/>
        <v>0.7</v>
      </c>
      <c r="I209" s="9">
        <f t="shared" si="16"/>
        <v>0.7</v>
      </c>
      <c r="J209" s="6">
        <f t="shared" si="13"/>
        <v>2.6785714285714284</v>
      </c>
      <c r="K209" s="18">
        <v>3</v>
      </c>
      <c r="L209" s="18" t="s">
        <v>335</v>
      </c>
      <c r="M209" s="18" t="s">
        <v>335</v>
      </c>
      <c r="N209" s="18" t="s">
        <v>335</v>
      </c>
    </row>
    <row r="210" spans="1:14" x14ac:dyDescent="0.25">
      <c r="A210" s="24" t="s">
        <v>60</v>
      </c>
      <c r="B210" s="3" t="s">
        <v>228</v>
      </c>
      <c r="C210" s="9">
        <v>94.75</v>
      </c>
      <c r="D210" s="18">
        <v>104</v>
      </c>
      <c r="E210" s="18">
        <v>104</v>
      </c>
      <c r="F210" s="18">
        <v>104</v>
      </c>
      <c r="G210" s="9">
        <f t="shared" si="14"/>
        <v>1.0976253298153034</v>
      </c>
      <c r="H210" s="9">
        <f t="shared" si="15"/>
        <v>1.0976253298153034</v>
      </c>
      <c r="I210" s="9">
        <f t="shared" si="16"/>
        <v>1.0976253298153034</v>
      </c>
      <c r="J210" s="6">
        <f t="shared" si="13"/>
        <v>14.423076923076923</v>
      </c>
      <c r="K210" s="18">
        <v>15</v>
      </c>
      <c r="L210" s="18" t="s">
        <v>335</v>
      </c>
      <c r="M210" s="18" t="s">
        <v>335</v>
      </c>
      <c r="N210" s="18" t="s">
        <v>335</v>
      </c>
    </row>
    <row r="211" spans="1:14" x14ac:dyDescent="0.25">
      <c r="A211" s="24" t="s">
        <v>49</v>
      </c>
      <c r="B211" s="3" t="s">
        <v>229</v>
      </c>
      <c r="C211" s="9">
        <v>190.7</v>
      </c>
      <c r="D211" s="18">
        <v>114</v>
      </c>
      <c r="E211" s="18">
        <v>133</v>
      </c>
      <c r="F211" s="18">
        <v>133</v>
      </c>
      <c r="G211" s="9">
        <f t="shared" si="14"/>
        <v>0.59779758783429471</v>
      </c>
      <c r="H211" s="9">
        <f t="shared" si="15"/>
        <v>0.69743051914001053</v>
      </c>
      <c r="I211" s="9">
        <f t="shared" si="16"/>
        <v>0.69743051914001053</v>
      </c>
      <c r="J211" s="6">
        <f t="shared" si="13"/>
        <v>12.030075187969924</v>
      </c>
      <c r="K211" s="18">
        <v>16</v>
      </c>
      <c r="L211" s="18" t="s">
        <v>335</v>
      </c>
      <c r="M211" s="18" t="s">
        <v>335</v>
      </c>
      <c r="N211" s="18" t="s">
        <v>335</v>
      </c>
    </row>
    <row r="212" spans="1:14" x14ac:dyDescent="0.25">
      <c r="A212" s="24" t="s">
        <v>61</v>
      </c>
      <c r="B212" s="3" t="s">
        <v>353</v>
      </c>
      <c r="C212" s="27">
        <v>17</v>
      </c>
      <c r="D212" s="18">
        <v>12</v>
      </c>
      <c r="E212" s="18">
        <v>12</v>
      </c>
      <c r="F212" s="18">
        <v>12</v>
      </c>
      <c r="G212" s="9">
        <f t="shared" si="14"/>
        <v>0.70588235294117652</v>
      </c>
      <c r="H212" s="9">
        <f t="shared" si="15"/>
        <v>0.70588235294117652</v>
      </c>
      <c r="I212" s="9">
        <f t="shared" si="16"/>
        <v>0.70588235294117652</v>
      </c>
      <c r="J212" s="6">
        <f t="shared" si="13"/>
        <v>8.3333333333333339</v>
      </c>
      <c r="K212" s="18">
        <v>1</v>
      </c>
      <c r="L212" s="18" t="s">
        <v>335</v>
      </c>
      <c r="M212" s="18" t="s">
        <v>335</v>
      </c>
      <c r="N212" s="18" t="s">
        <v>335</v>
      </c>
    </row>
    <row r="213" spans="1:14" x14ac:dyDescent="0.25">
      <c r="A213" s="24" t="s">
        <v>62</v>
      </c>
      <c r="B213" s="30" t="s">
        <v>12</v>
      </c>
      <c r="C213" s="27">
        <f>SUM(C214:C220)</f>
        <v>1531.25</v>
      </c>
      <c r="D213" s="28">
        <f>SUM(D214:D220)</f>
        <v>1005</v>
      </c>
      <c r="E213" s="28">
        <f>SUM(E214:E220)</f>
        <v>1005</v>
      </c>
      <c r="F213" s="28">
        <f>SUM(F214:F220)</f>
        <v>1005</v>
      </c>
      <c r="G213" s="9">
        <f t="shared" si="14"/>
        <v>0.65632653061224488</v>
      </c>
      <c r="H213" s="9">
        <f t="shared" si="15"/>
        <v>0.65632653061224488</v>
      </c>
      <c r="I213" s="9">
        <f t="shared" si="16"/>
        <v>0.65632653061224488</v>
      </c>
      <c r="J213" s="6">
        <f>K213*100/F213</f>
        <v>3.1840796019900499</v>
      </c>
      <c r="K213" s="18">
        <f>SUM(K214:K220)</f>
        <v>32</v>
      </c>
      <c r="L213" s="18" t="s">
        <v>335</v>
      </c>
      <c r="M213" s="18" t="s">
        <v>335</v>
      </c>
      <c r="N213" s="18" t="s">
        <v>335</v>
      </c>
    </row>
    <row r="214" spans="1:14" x14ac:dyDescent="0.25">
      <c r="A214" s="24" t="s">
        <v>354</v>
      </c>
      <c r="B214" s="3" t="s">
        <v>293</v>
      </c>
      <c r="C214" s="27">
        <v>90.47</v>
      </c>
      <c r="D214" s="18">
        <v>62</v>
      </c>
      <c r="E214" s="18">
        <v>62</v>
      </c>
      <c r="F214" s="18">
        <v>62</v>
      </c>
      <c r="G214" s="9">
        <f t="shared" si="14"/>
        <v>0.68531004752956781</v>
      </c>
      <c r="H214" s="9">
        <f t="shared" si="15"/>
        <v>0.68531004752956781</v>
      </c>
      <c r="I214" s="9">
        <f t="shared" si="16"/>
        <v>0.68531004752956781</v>
      </c>
      <c r="J214" s="6">
        <f t="shared" si="13"/>
        <v>3.225806451612903</v>
      </c>
      <c r="K214" s="18">
        <v>2</v>
      </c>
      <c r="L214" s="18" t="s">
        <v>335</v>
      </c>
      <c r="M214" s="18" t="s">
        <v>335</v>
      </c>
      <c r="N214" s="18" t="s">
        <v>335</v>
      </c>
    </row>
    <row r="215" spans="1:14" x14ac:dyDescent="0.25">
      <c r="A215" s="24" t="s">
        <v>355</v>
      </c>
      <c r="B215" s="3" t="s">
        <v>294</v>
      </c>
      <c r="C215" s="27">
        <v>92.8</v>
      </c>
      <c r="D215" s="18">
        <v>102</v>
      </c>
      <c r="E215" s="18">
        <v>102</v>
      </c>
      <c r="F215" s="18">
        <v>102</v>
      </c>
      <c r="G215" s="9">
        <f t="shared" si="14"/>
        <v>1.0991379310344829</v>
      </c>
      <c r="H215" s="9">
        <f t="shared" si="15"/>
        <v>1.0991379310344829</v>
      </c>
      <c r="I215" s="9">
        <f t="shared" si="16"/>
        <v>1.0991379310344829</v>
      </c>
      <c r="J215" s="6">
        <f t="shared" si="13"/>
        <v>1.9607843137254901</v>
      </c>
      <c r="K215" s="18">
        <v>2</v>
      </c>
      <c r="L215" s="18" t="s">
        <v>335</v>
      </c>
      <c r="M215" s="18" t="s">
        <v>335</v>
      </c>
      <c r="N215" s="18" t="s">
        <v>335</v>
      </c>
    </row>
    <row r="216" spans="1:14" x14ac:dyDescent="0.25">
      <c r="A216" s="24" t="s">
        <v>356</v>
      </c>
      <c r="B216" s="3" t="s">
        <v>295</v>
      </c>
      <c r="C216" s="27">
        <v>124.88</v>
      </c>
      <c r="D216" s="18">
        <v>86</v>
      </c>
      <c r="E216" s="18">
        <v>86</v>
      </c>
      <c r="F216" s="18">
        <v>86</v>
      </c>
      <c r="G216" s="9">
        <f t="shared" si="14"/>
        <v>0.68866111467008329</v>
      </c>
      <c r="H216" s="9">
        <f t="shared" si="15"/>
        <v>0.68866111467008329</v>
      </c>
      <c r="I216" s="9">
        <f t="shared" si="16"/>
        <v>0.68866111467008329</v>
      </c>
      <c r="J216" s="6">
        <f t="shared" si="13"/>
        <v>2.3255813953488373</v>
      </c>
      <c r="K216" s="18">
        <v>2</v>
      </c>
      <c r="L216" s="18" t="s">
        <v>335</v>
      </c>
      <c r="M216" s="18" t="s">
        <v>335</v>
      </c>
      <c r="N216" s="18" t="s">
        <v>335</v>
      </c>
    </row>
    <row r="217" spans="1:14" ht="24.75" customHeight="1" x14ac:dyDescent="0.25">
      <c r="A217" s="24" t="s">
        <v>357</v>
      </c>
      <c r="B217" s="3" t="s">
        <v>296</v>
      </c>
      <c r="C217" s="27">
        <v>90</v>
      </c>
      <c r="D217" s="18">
        <v>63</v>
      </c>
      <c r="E217" s="18">
        <v>63</v>
      </c>
      <c r="F217" s="18">
        <v>63</v>
      </c>
      <c r="G217" s="9">
        <f t="shared" si="14"/>
        <v>0.7</v>
      </c>
      <c r="H217" s="9">
        <f t="shared" si="15"/>
        <v>0.7</v>
      </c>
      <c r="I217" s="9">
        <f t="shared" si="16"/>
        <v>0.7</v>
      </c>
      <c r="J217" s="6">
        <f t="shared" si="13"/>
        <v>3.1746031746031744</v>
      </c>
      <c r="K217" s="18">
        <v>2</v>
      </c>
      <c r="L217" s="18" t="s">
        <v>335</v>
      </c>
      <c r="M217" s="18" t="s">
        <v>335</v>
      </c>
      <c r="N217" s="18" t="s">
        <v>335</v>
      </c>
    </row>
    <row r="218" spans="1:14" x14ac:dyDescent="0.25">
      <c r="A218" s="24" t="s">
        <v>358</v>
      </c>
      <c r="B218" s="3" t="s">
        <v>297</v>
      </c>
      <c r="C218" s="27">
        <v>60</v>
      </c>
      <c r="D218" s="18">
        <v>42</v>
      </c>
      <c r="E218" s="18">
        <v>42</v>
      </c>
      <c r="F218" s="18">
        <v>42</v>
      </c>
      <c r="G218" s="9">
        <f t="shared" si="14"/>
        <v>0.7</v>
      </c>
      <c r="H218" s="9">
        <f t="shared" si="15"/>
        <v>0.7</v>
      </c>
      <c r="I218" s="9">
        <f t="shared" si="16"/>
        <v>0.7</v>
      </c>
      <c r="J218" s="6">
        <f t="shared" si="13"/>
        <v>4.7619047619047619</v>
      </c>
      <c r="K218" s="18">
        <v>2</v>
      </c>
      <c r="L218" s="18" t="s">
        <v>335</v>
      </c>
      <c r="M218" s="18" t="s">
        <v>335</v>
      </c>
      <c r="N218" s="18" t="s">
        <v>335</v>
      </c>
    </row>
    <row r="219" spans="1:14" x14ac:dyDescent="0.25">
      <c r="A219" s="24" t="s">
        <v>359</v>
      </c>
      <c r="B219" s="3" t="s">
        <v>298</v>
      </c>
      <c r="C219" s="27">
        <v>200</v>
      </c>
      <c r="D219" s="18">
        <v>0</v>
      </c>
      <c r="E219" s="18">
        <v>0</v>
      </c>
      <c r="F219" s="18">
        <v>0</v>
      </c>
      <c r="G219" s="9">
        <f t="shared" si="14"/>
        <v>0</v>
      </c>
      <c r="H219" s="9">
        <f t="shared" si="15"/>
        <v>0</v>
      </c>
      <c r="I219" s="9">
        <f t="shared" si="16"/>
        <v>0</v>
      </c>
      <c r="J219" s="6">
        <v>0</v>
      </c>
      <c r="K219" s="18">
        <v>0</v>
      </c>
      <c r="L219" s="18" t="s">
        <v>335</v>
      </c>
      <c r="M219" s="18" t="s">
        <v>335</v>
      </c>
      <c r="N219" s="18" t="s">
        <v>335</v>
      </c>
    </row>
    <row r="220" spans="1:14" x14ac:dyDescent="0.25">
      <c r="A220" s="24" t="s">
        <v>360</v>
      </c>
      <c r="B220" s="3" t="s">
        <v>299</v>
      </c>
      <c r="C220" s="27">
        <v>873.1</v>
      </c>
      <c r="D220" s="18">
        <v>650</v>
      </c>
      <c r="E220" s="18">
        <v>650</v>
      </c>
      <c r="F220" s="18">
        <v>650</v>
      </c>
      <c r="G220" s="9">
        <f t="shared" si="14"/>
        <v>0.7444737143511625</v>
      </c>
      <c r="H220" s="9">
        <f t="shared" si="15"/>
        <v>0.7444737143511625</v>
      </c>
      <c r="I220" s="9">
        <f t="shared" si="16"/>
        <v>0.7444737143511625</v>
      </c>
      <c r="J220" s="6">
        <f t="shared" si="13"/>
        <v>3.3846153846153846</v>
      </c>
      <c r="K220" s="18">
        <v>22</v>
      </c>
      <c r="L220" s="18" t="s">
        <v>335</v>
      </c>
      <c r="M220" s="18" t="s">
        <v>335</v>
      </c>
      <c r="N220" s="18" t="s">
        <v>335</v>
      </c>
    </row>
    <row r="221" spans="1:14" x14ac:dyDescent="0.25">
      <c r="A221" s="24" t="s">
        <v>20</v>
      </c>
      <c r="B221" s="30" t="s">
        <v>9</v>
      </c>
      <c r="C221" s="27">
        <f>SUM(C222:C230)</f>
        <v>5842.07</v>
      </c>
      <c r="D221" s="28">
        <f t="shared" ref="D221:F221" si="17">SUM(D222:D230)</f>
        <v>1369</v>
      </c>
      <c r="E221" s="28">
        <f t="shared" si="17"/>
        <v>1370</v>
      </c>
      <c r="F221" s="28">
        <f t="shared" si="17"/>
        <v>1345</v>
      </c>
      <c r="G221" s="9">
        <f t="shared" si="14"/>
        <v>0.23433474778631547</v>
      </c>
      <c r="H221" s="9">
        <f t="shared" si="15"/>
        <v>0.23450591999068823</v>
      </c>
      <c r="I221" s="9">
        <f t="shared" si="16"/>
        <v>0.23022661488136911</v>
      </c>
      <c r="J221" s="6">
        <f t="shared" si="13"/>
        <v>5.3531598513011156</v>
      </c>
      <c r="K221" s="18">
        <f>SUM(K222:K230)</f>
        <v>72</v>
      </c>
      <c r="L221" s="18" t="s">
        <v>335</v>
      </c>
      <c r="M221" s="18" t="s">
        <v>335</v>
      </c>
      <c r="N221" s="18" t="s">
        <v>335</v>
      </c>
    </row>
    <row r="222" spans="1:14" ht="25.5" x14ac:dyDescent="0.25">
      <c r="A222" s="28">
        <v>1</v>
      </c>
      <c r="B222" s="3" t="s">
        <v>396</v>
      </c>
      <c r="C222" s="27">
        <v>569.6</v>
      </c>
      <c r="D222" s="18">
        <v>196</v>
      </c>
      <c r="E222" s="18">
        <v>196</v>
      </c>
      <c r="F222" s="18">
        <v>169</v>
      </c>
      <c r="G222" s="9">
        <f t="shared" si="14"/>
        <v>0.3441011235955056</v>
      </c>
      <c r="H222" s="9">
        <f t="shared" si="15"/>
        <v>0.3441011235955056</v>
      </c>
      <c r="I222" s="9">
        <f t="shared" si="16"/>
        <v>0.2966994382022472</v>
      </c>
      <c r="J222" s="6">
        <f t="shared" si="13"/>
        <v>5.9171597633136095</v>
      </c>
      <c r="K222" s="18">
        <v>10</v>
      </c>
      <c r="L222" s="18" t="s">
        <v>335</v>
      </c>
      <c r="M222" s="18" t="s">
        <v>335</v>
      </c>
      <c r="N222" s="18" t="s">
        <v>335</v>
      </c>
    </row>
    <row r="223" spans="1:14" ht="25.5" x14ac:dyDescent="0.25">
      <c r="A223" s="28" t="s">
        <v>51</v>
      </c>
      <c r="B223" s="3" t="s">
        <v>397</v>
      </c>
      <c r="C223" s="27">
        <v>150.4</v>
      </c>
      <c r="D223" s="18">
        <v>48</v>
      </c>
      <c r="E223" s="18">
        <v>49</v>
      </c>
      <c r="F223" s="18">
        <v>51</v>
      </c>
      <c r="G223" s="9">
        <f t="shared" si="14"/>
        <v>0.31914893617021273</v>
      </c>
      <c r="H223" s="9">
        <f t="shared" si="15"/>
        <v>0.32579787234042551</v>
      </c>
      <c r="I223" s="9">
        <f t="shared" si="16"/>
        <v>0.33909574468085107</v>
      </c>
      <c r="J223" s="6">
        <f t="shared" si="13"/>
        <v>5.882352941176471</v>
      </c>
      <c r="K223" s="18">
        <v>3</v>
      </c>
      <c r="L223" s="18" t="s">
        <v>335</v>
      </c>
      <c r="M223" s="18" t="s">
        <v>335</v>
      </c>
      <c r="N223" s="18" t="s">
        <v>335</v>
      </c>
    </row>
    <row r="224" spans="1:14" x14ac:dyDescent="0.25">
      <c r="A224" s="28" t="s">
        <v>52</v>
      </c>
      <c r="B224" s="3" t="s">
        <v>230</v>
      </c>
      <c r="C224" s="27">
        <v>753.5</v>
      </c>
      <c r="D224" s="18">
        <v>150</v>
      </c>
      <c r="E224" s="18">
        <v>150</v>
      </c>
      <c r="F224" s="18">
        <v>150</v>
      </c>
      <c r="G224" s="9">
        <f t="shared" si="14"/>
        <v>0.19907100199071001</v>
      </c>
      <c r="H224" s="9">
        <f t="shared" si="15"/>
        <v>0.19907100199071001</v>
      </c>
      <c r="I224" s="9">
        <f t="shared" si="16"/>
        <v>0.19907100199071001</v>
      </c>
      <c r="J224" s="6">
        <f t="shared" si="13"/>
        <v>8</v>
      </c>
      <c r="K224" s="18">
        <v>12</v>
      </c>
      <c r="L224" s="18" t="s">
        <v>335</v>
      </c>
      <c r="M224" s="18" t="s">
        <v>335</v>
      </c>
      <c r="N224" s="18" t="s">
        <v>335</v>
      </c>
    </row>
    <row r="225" spans="1:14" x14ac:dyDescent="0.25">
      <c r="A225" s="28" t="s">
        <v>53</v>
      </c>
      <c r="B225" s="3" t="s">
        <v>231</v>
      </c>
      <c r="C225" s="27">
        <v>470.15</v>
      </c>
      <c r="D225" s="18">
        <v>170</v>
      </c>
      <c r="E225" s="18">
        <v>170</v>
      </c>
      <c r="F225" s="18">
        <v>170</v>
      </c>
      <c r="G225" s="9">
        <f t="shared" si="14"/>
        <v>0.3615867276401149</v>
      </c>
      <c r="H225" s="9">
        <f t="shared" si="15"/>
        <v>0.3615867276401149</v>
      </c>
      <c r="I225" s="9">
        <f t="shared" si="16"/>
        <v>0.3615867276401149</v>
      </c>
      <c r="J225" s="6">
        <f t="shared" si="13"/>
        <v>5.882352941176471</v>
      </c>
      <c r="K225" s="18">
        <v>10</v>
      </c>
      <c r="L225" s="18" t="s">
        <v>335</v>
      </c>
      <c r="M225" s="18" t="s">
        <v>335</v>
      </c>
      <c r="N225" s="18" t="s">
        <v>335</v>
      </c>
    </row>
    <row r="226" spans="1:14" x14ac:dyDescent="0.25">
      <c r="A226" s="28" t="s">
        <v>54</v>
      </c>
      <c r="B226" s="3" t="s">
        <v>232</v>
      </c>
      <c r="C226" s="27">
        <v>338.6</v>
      </c>
      <c r="D226" s="18">
        <v>90</v>
      </c>
      <c r="E226" s="18">
        <v>90</v>
      </c>
      <c r="F226" s="18">
        <v>90</v>
      </c>
      <c r="G226" s="9">
        <f t="shared" si="14"/>
        <v>0.2658003544004725</v>
      </c>
      <c r="H226" s="9">
        <f t="shared" si="15"/>
        <v>0.2658003544004725</v>
      </c>
      <c r="I226" s="9">
        <f t="shared" si="16"/>
        <v>0.2658003544004725</v>
      </c>
      <c r="J226" s="6">
        <f t="shared" si="13"/>
        <v>4.4444444444444446</v>
      </c>
      <c r="K226" s="18">
        <v>4</v>
      </c>
      <c r="L226" s="18" t="s">
        <v>335</v>
      </c>
      <c r="M226" s="18" t="s">
        <v>335</v>
      </c>
      <c r="N226" s="18" t="s">
        <v>335</v>
      </c>
    </row>
    <row r="227" spans="1:14" x14ac:dyDescent="0.25">
      <c r="A227" s="28" t="s">
        <v>55</v>
      </c>
      <c r="B227" s="3" t="s">
        <v>233</v>
      </c>
      <c r="C227" s="27">
        <v>482.9</v>
      </c>
      <c r="D227" s="18">
        <v>100</v>
      </c>
      <c r="E227" s="18">
        <v>100</v>
      </c>
      <c r="F227" s="18">
        <v>100</v>
      </c>
      <c r="G227" s="9">
        <f t="shared" si="14"/>
        <v>0.20708221163802029</v>
      </c>
      <c r="H227" s="9">
        <f t="shared" si="15"/>
        <v>0.20708221163802029</v>
      </c>
      <c r="I227" s="9">
        <f t="shared" si="16"/>
        <v>0.20708221163802029</v>
      </c>
      <c r="J227" s="6">
        <f t="shared" si="13"/>
        <v>10</v>
      </c>
      <c r="K227" s="18">
        <v>10</v>
      </c>
      <c r="L227" s="18" t="s">
        <v>335</v>
      </c>
      <c r="M227" s="18" t="s">
        <v>335</v>
      </c>
      <c r="N227" s="18" t="s">
        <v>335</v>
      </c>
    </row>
    <row r="228" spans="1:14" x14ac:dyDescent="0.25">
      <c r="A228" s="28" t="s">
        <v>56</v>
      </c>
      <c r="B228" s="3" t="s">
        <v>234</v>
      </c>
      <c r="C228" s="27">
        <v>524.98</v>
      </c>
      <c r="D228" s="18">
        <v>105</v>
      </c>
      <c r="E228" s="18">
        <v>105</v>
      </c>
      <c r="F228" s="18">
        <v>105</v>
      </c>
      <c r="G228" s="9">
        <f t="shared" si="14"/>
        <v>0.20000761933787953</v>
      </c>
      <c r="H228" s="9">
        <f t="shared" si="15"/>
        <v>0.20000761933787953</v>
      </c>
      <c r="I228" s="9">
        <f t="shared" si="16"/>
        <v>0.20000761933787953</v>
      </c>
      <c r="J228" s="6">
        <f t="shared" si="13"/>
        <v>11.428571428571429</v>
      </c>
      <c r="K228" s="18">
        <v>12</v>
      </c>
      <c r="L228" s="18" t="s">
        <v>335</v>
      </c>
      <c r="M228" s="18" t="s">
        <v>335</v>
      </c>
      <c r="N228" s="18" t="s">
        <v>335</v>
      </c>
    </row>
    <row r="229" spans="1:14" x14ac:dyDescent="0.25">
      <c r="A229" s="28" t="s">
        <v>57</v>
      </c>
      <c r="B229" s="3" t="s">
        <v>361</v>
      </c>
      <c r="C229" s="27">
        <v>1504.2</v>
      </c>
      <c r="D229" s="18">
        <v>300</v>
      </c>
      <c r="E229" s="18">
        <v>300</v>
      </c>
      <c r="F229" s="18">
        <v>300</v>
      </c>
      <c r="G229" s="9">
        <f t="shared" si="14"/>
        <v>0.1994415636218588</v>
      </c>
      <c r="H229" s="9">
        <f t="shared" si="15"/>
        <v>0.1994415636218588</v>
      </c>
      <c r="I229" s="9">
        <f t="shared" si="16"/>
        <v>0.1994415636218588</v>
      </c>
      <c r="J229" s="6">
        <f t="shared" si="13"/>
        <v>3</v>
      </c>
      <c r="K229" s="18">
        <v>9</v>
      </c>
      <c r="L229" s="18" t="s">
        <v>335</v>
      </c>
      <c r="M229" s="18" t="s">
        <v>335</v>
      </c>
      <c r="N229" s="18" t="s">
        <v>335</v>
      </c>
    </row>
    <row r="230" spans="1:14" x14ac:dyDescent="0.25">
      <c r="A230" s="24" t="s">
        <v>58</v>
      </c>
      <c r="B230" s="30" t="s">
        <v>12</v>
      </c>
      <c r="C230" s="27">
        <f>SUM(C231:C232)</f>
        <v>1047.74</v>
      </c>
      <c r="D230" s="28">
        <f>SUM(D231:D232)</f>
        <v>210</v>
      </c>
      <c r="E230" s="28">
        <f>SUM(E231:E232)</f>
        <v>210</v>
      </c>
      <c r="F230" s="28">
        <f>SUM(F231:F232)</f>
        <v>210</v>
      </c>
      <c r="G230" s="9">
        <f t="shared" si="14"/>
        <v>0.20043140473781662</v>
      </c>
      <c r="H230" s="9">
        <f t="shared" si="15"/>
        <v>0.20043140473781662</v>
      </c>
      <c r="I230" s="9">
        <f t="shared" si="16"/>
        <v>0.20043140473781662</v>
      </c>
      <c r="J230" s="6">
        <f t="shared" si="13"/>
        <v>0.95238095238095233</v>
      </c>
      <c r="K230" s="18">
        <f>SUM(K231:K232)</f>
        <v>2</v>
      </c>
      <c r="L230" s="18" t="s">
        <v>335</v>
      </c>
      <c r="M230" s="18" t="s">
        <v>335</v>
      </c>
      <c r="N230" s="18" t="s">
        <v>335</v>
      </c>
    </row>
    <row r="231" spans="1:14" x14ac:dyDescent="0.25">
      <c r="A231" s="24" t="s">
        <v>398</v>
      </c>
      <c r="B231" s="3" t="s">
        <v>300</v>
      </c>
      <c r="C231" s="27">
        <v>224.04</v>
      </c>
      <c r="D231" s="28">
        <v>45</v>
      </c>
      <c r="E231" s="28">
        <v>45</v>
      </c>
      <c r="F231" s="28">
        <v>45</v>
      </c>
      <c r="G231" s="9">
        <f t="shared" si="14"/>
        <v>0.20085698982324585</v>
      </c>
      <c r="H231" s="9">
        <f t="shared" si="15"/>
        <v>0.20085698982324585</v>
      </c>
      <c r="I231" s="9">
        <f t="shared" si="16"/>
        <v>0.20085698982324585</v>
      </c>
      <c r="J231" s="6">
        <f t="shared" si="13"/>
        <v>2.2222222222222223</v>
      </c>
      <c r="K231" s="28">
        <v>1</v>
      </c>
      <c r="L231" s="18" t="s">
        <v>335</v>
      </c>
      <c r="M231" s="18" t="s">
        <v>335</v>
      </c>
      <c r="N231" s="18" t="s">
        <v>335</v>
      </c>
    </row>
    <row r="232" spans="1:14" x14ac:dyDescent="0.25">
      <c r="A232" s="24" t="s">
        <v>399</v>
      </c>
      <c r="B232" s="3" t="s">
        <v>301</v>
      </c>
      <c r="C232" s="27">
        <v>823.7</v>
      </c>
      <c r="D232" s="28">
        <v>165</v>
      </c>
      <c r="E232" s="28">
        <v>165</v>
      </c>
      <c r="F232" s="28">
        <v>165</v>
      </c>
      <c r="G232" s="9">
        <f t="shared" si="14"/>
        <v>0.20031564890129899</v>
      </c>
      <c r="H232" s="9">
        <f t="shared" si="15"/>
        <v>0.20031564890129899</v>
      </c>
      <c r="I232" s="9">
        <f t="shared" si="16"/>
        <v>0.20031564890129899</v>
      </c>
      <c r="J232" s="6">
        <f t="shared" si="13"/>
        <v>0.60606060606060608</v>
      </c>
      <c r="K232" s="28">
        <v>1</v>
      </c>
      <c r="L232" s="18" t="s">
        <v>335</v>
      </c>
      <c r="M232" s="18" t="s">
        <v>335</v>
      </c>
      <c r="N232" s="18" t="s">
        <v>335</v>
      </c>
    </row>
    <row r="233" spans="1:14" x14ac:dyDescent="0.25">
      <c r="A233" s="24" t="s">
        <v>21</v>
      </c>
      <c r="B233" s="30" t="s">
        <v>10</v>
      </c>
      <c r="C233" s="9">
        <f>SUM(C234:C238)</f>
        <v>8183.79</v>
      </c>
      <c r="D233" s="18">
        <f>SUM(D234:D238)</f>
        <v>1699</v>
      </c>
      <c r="E233" s="18">
        <f>SUM(E234:E238)</f>
        <v>1604</v>
      </c>
      <c r="F233" s="18">
        <f>SUM(F234:F238)</f>
        <v>1604</v>
      </c>
      <c r="G233" s="9">
        <f t="shared" si="14"/>
        <v>0.20760552262460302</v>
      </c>
      <c r="H233" s="9">
        <f t="shared" si="15"/>
        <v>0.19599720911704724</v>
      </c>
      <c r="I233" s="9">
        <f t="shared" si="16"/>
        <v>0.19599720911704724</v>
      </c>
      <c r="J233" s="6">
        <f t="shared" si="13"/>
        <v>4.4887780548628431</v>
      </c>
      <c r="K233" s="18">
        <f>SUM(K234:K238)</f>
        <v>72</v>
      </c>
      <c r="L233" s="18" t="s">
        <v>335</v>
      </c>
      <c r="M233" s="18" t="s">
        <v>335</v>
      </c>
      <c r="N233" s="18" t="s">
        <v>335</v>
      </c>
    </row>
    <row r="234" spans="1:14" ht="25.5" x14ac:dyDescent="0.25">
      <c r="A234" s="28">
        <v>1</v>
      </c>
      <c r="B234" s="3" t="s">
        <v>302</v>
      </c>
      <c r="C234" s="9">
        <v>607.20000000000005</v>
      </c>
      <c r="D234" s="18">
        <v>169</v>
      </c>
      <c r="E234" s="18">
        <v>169</v>
      </c>
      <c r="F234" s="18">
        <v>169</v>
      </c>
      <c r="G234" s="9">
        <f t="shared" si="14"/>
        <v>0.27832674571805005</v>
      </c>
      <c r="H234" s="9">
        <f t="shared" si="15"/>
        <v>0.27832674571805005</v>
      </c>
      <c r="I234" s="9">
        <f t="shared" si="16"/>
        <v>0.27832674571805005</v>
      </c>
      <c r="J234" s="6">
        <f t="shared" si="13"/>
        <v>13.017751479289942</v>
      </c>
      <c r="K234" s="18">
        <v>22</v>
      </c>
      <c r="L234" s="18" t="s">
        <v>335</v>
      </c>
      <c r="M234" s="18" t="s">
        <v>335</v>
      </c>
      <c r="N234" s="18" t="s">
        <v>335</v>
      </c>
    </row>
    <row r="235" spans="1:14" x14ac:dyDescent="0.25">
      <c r="A235" s="28">
        <v>2</v>
      </c>
      <c r="B235" s="3" t="s">
        <v>235</v>
      </c>
      <c r="C235" s="9">
        <v>163.80000000000001</v>
      </c>
      <c r="D235" s="18">
        <v>56</v>
      </c>
      <c r="E235" s="18">
        <v>56</v>
      </c>
      <c r="F235" s="18">
        <v>56</v>
      </c>
      <c r="G235" s="9">
        <f t="shared" si="14"/>
        <v>0.34188034188034183</v>
      </c>
      <c r="H235" s="9">
        <f t="shared" si="15"/>
        <v>0.34188034188034183</v>
      </c>
      <c r="I235" s="9">
        <f t="shared" si="16"/>
        <v>0.34188034188034183</v>
      </c>
      <c r="J235" s="6">
        <f t="shared" si="13"/>
        <v>10.714285714285714</v>
      </c>
      <c r="K235" s="18">
        <v>6</v>
      </c>
      <c r="L235" s="18" t="s">
        <v>335</v>
      </c>
      <c r="M235" s="18" t="s">
        <v>335</v>
      </c>
      <c r="N235" s="18" t="s">
        <v>335</v>
      </c>
    </row>
    <row r="236" spans="1:14" x14ac:dyDescent="0.25">
      <c r="A236" s="28">
        <v>3</v>
      </c>
      <c r="B236" s="3" t="s">
        <v>362</v>
      </c>
      <c r="C236" s="27">
        <v>942.77</v>
      </c>
      <c r="D236" s="28">
        <v>142</v>
      </c>
      <c r="E236" s="28">
        <v>92</v>
      </c>
      <c r="F236" s="28">
        <v>92</v>
      </c>
      <c r="G236" s="9">
        <f t="shared" si="14"/>
        <v>0.15061998154374875</v>
      </c>
      <c r="H236" s="9">
        <f t="shared" si="15"/>
        <v>9.7584776774823134E-2</v>
      </c>
      <c r="I236" s="9">
        <f t="shared" si="16"/>
        <v>9.7584776774823134E-2</v>
      </c>
      <c r="J236" s="6">
        <f t="shared" si="13"/>
        <v>9.7826086956521738</v>
      </c>
      <c r="K236" s="18">
        <v>9</v>
      </c>
      <c r="L236" s="18" t="s">
        <v>335</v>
      </c>
      <c r="M236" s="18" t="s">
        <v>335</v>
      </c>
      <c r="N236" s="18" t="s">
        <v>335</v>
      </c>
    </row>
    <row r="237" spans="1:14" x14ac:dyDescent="0.25">
      <c r="A237" s="28">
        <v>4</v>
      </c>
      <c r="B237" s="3" t="s">
        <v>236</v>
      </c>
      <c r="C237" s="9">
        <v>276.7</v>
      </c>
      <c r="D237" s="18">
        <v>105</v>
      </c>
      <c r="E237" s="18">
        <v>60</v>
      </c>
      <c r="F237" s="18">
        <v>60</v>
      </c>
      <c r="G237" s="9">
        <f t="shared" si="14"/>
        <v>0.37947235272858693</v>
      </c>
      <c r="H237" s="9">
        <f t="shared" si="15"/>
        <v>0.2168413444163354</v>
      </c>
      <c r="I237" s="9">
        <f t="shared" si="16"/>
        <v>0.2168413444163354</v>
      </c>
      <c r="J237" s="6">
        <f t="shared" si="13"/>
        <v>8.3333333333333339</v>
      </c>
      <c r="K237" s="18">
        <v>5</v>
      </c>
      <c r="L237" s="18" t="s">
        <v>335</v>
      </c>
      <c r="M237" s="18" t="s">
        <v>335</v>
      </c>
      <c r="N237" s="18" t="s">
        <v>335</v>
      </c>
    </row>
    <row r="238" spans="1:14" x14ac:dyDescent="0.25">
      <c r="A238" s="24" t="s">
        <v>54</v>
      </c>
      <c r="B238" s="30" t="s">
        <v>12</v>
      </c>
      <c r="C238" s="27">
        <f>SUM(C239:C253)</f>
        <v>6193.32</v>
      </c>
      <c r="D238" s="28">
        <f>SUM(D239:D253)</f>
        <v>1227</v>
      </c>
      <c r="E238" s="28">
        <f>SUM(E239:E253)</f>
        <v>1227</v>
      </c>
      <c r="F238" s="28">
        <f>SUM(F239:F253)</f>
        <v>1227</v>
      </c>
      <c r="G238" s="9">
        <f t="shared" si="14"/>
        <v>0.19811668055259538</v>
      </c>
      <c r="H238" s="9">
        <f t="shared" si="15"/>
        <v>0.19811668055259538</v>
      </c>
      <c r="I238" s="9">
        <f t="shared" si="16"/>
        <v>0.19811668055259538</v>
      </c>
      <c r="J238" s="6">
        <f t="shared" si="13"/>
        <v>2.4449877750611249</v>
      </c>
      <c r="K238" s="18">
        <f>SUM(K239:K253)</f>
        <v>30</v>
      </c>
      <c r="L238" s="18" t="s">
        <v>335</v>
      </c>
      <c r="M238" s="18" t="s">
        <v>335</v>
      </c>
      <c r="N238" s="18" t="s">
        <v>335</v>
      </c>
    </row>
    <row r="239" spans="1:14" x14ac:dyDescent="0.25">
      <c r="A239" s="24" t="s">
        <v>363</v>
      </c>
      <c r="B239" s="3" t="s">
        <v>303</v>
      </c>
      <c r="C239" s="27">
        <v>478.2</v>
      </c>
      <c r="D239" s="28">
        <v>96</v>
      </c>
      <c r="E239" s="28">
        <v>96</v>
      </c>
      <c r="F239" s="28">
        <v>96</v>
      </c>
      <c r="G239" s="9">
        <f t="shared" si="14"/>
        <v>0.20075282308657466</v>
      </c>
      <c r="H239" s="9">
        <f t="shared" si="15"/>
        <v>0.20075282308657466</v>
      </c>
      <c r="I239" s="9">
        <f t="shared" si="16"/>
        <v>0.20075282308657466</v>
      </c>
      <c r="J239" s="6">
        <f t="shared" si="13"/>
        <v>3.125</v>
      </c>
      <c r="K239" s="18">
        <v>3</v>
      </c>
      <c r="L239" s="18" t="s">
        <v>335</v>
      </c>
      <c r="M239" s="18" t="s">
        <v>335</v>
      </c>
      <c r="N239" s="18" t="s">
        <v>335</v>
      </c>
    </row>
    <row r="240" spans="1:14" x14ac:dyDescent="0.25">
      <c r="A240" s="24" t="s">
        <v>364</v>
      </c>
      <c r="B240" s="3" t="s">
        <v>304</v>
      </c>
      <c r="C240" s="27">
        <v>48.3</v>
      </c>
      <c r="D240" s="28">
        <v>10</v>
      </c>
      <c r="E240" s="28">
        <v>10</v>
      </c>
      <c r="F240" s="28">
        <v>10</v>
      </c>
      <c r="G240" s="9">
        <f t="shared" si="14"/>
        <v>0.20703933747412009</v>
      </c>
      <c r="H240" s="9">
        <f t="shared" si="15"/>
        <v>0.20703933747412009</v>
      </c>
      <c r="I240" s="9">
        <f t="shared" si="16"/>
        <v>0.20703933747412009</v>
      </c>
      <c r="J240" s="6">
        <f t="shared" si="13"/>
        <v>10</v>
      </c>
      <c r="K240" s="18">
        <v>1</v>
      </c>
      <c r="L240" s="18" t="s">
        <v>335</v>
      </c>
      <c r="M240" s="18" t="s">
        <v>335</v>
      </c>
      <c r="N240" s="18" t="s">
        <v>335</v>
      </c>
    </row>
    <row r="241" spans="1:14" x14ac:dyDescent="0.25">
      <c r="A241" s="24" t="s">
        <v>365</v>
      </c>
      <c r="B241" s="3" t="s">
        <v>305</v>
      </c>
      <c r="C241" s="27">
        <v>308.27</v>
      </c>
      <c r="D241" s="28">
        <v>62</v>
      </c>
      <c r="E241" s="28">
        <v>62</v>
      </c>
      <c r="F241" s="28">
        <v>62</v>
      </c>
      <c r="G241" s="9">
        <f t="shared" si="14"/>
        <v>0.20112239270769133</v>
      </c>
      <c r="H241" s="9">
        <f t="shared" si="15"/>
        <v>0.20112239270769133</v>
      </c>
      <c r="I241" s="9">
        <f t="shared" si="16"/>
        <v>0.20112239270769133</v>
      </c>
      <c r="J241" s="6">
        <f t="shared" si="13"/>
        <v>3.225806451612903</v>
      </c>
      <c r="K241" s="18">
        <v>2</v>
      </c>
      <c r="L241" s="18" t="s">
        <v>335</v>
      </c>
      <c r="M241" s="18" t="s">
        <v>335</v>
      </c>
      <c r="N241" s="18" t="s">
        <v>335</v>
      </c>
    </row>
    <row r="242" spans="1:14" x14ac:dyDescent="0.25">
      <c r="A242" s="24" t="s">
        <v>366</v>
      </c>
      <c r="B242" s="3" t="s">
        <v>237</v>
      </c>
      <c r="C242" s="9">
        <v>559</v>
      </c>
      <c r="D242" s="28">
        <v>112</v>
      </c>
      <c r="E242" s="28">
        <v>112</v>
      </c>
      <c r="F242" s="28">
        <v>112</v>
      </c>
      <c r="G242" s="9">
        <f t="shared" si="14"/>
        <v>0.2003577817531306</v>
      </c>
      <c r="H242" s="9">
        <f t="shared" si="15"/>
        <v>0.2003577817531306</v>
      </c>
      <c r="I242" s="9">
        <f t="shared" si="16"/>
        <v>0.2003577817531306</v>
      </c>
      <c r="J242" s="6">
        <f t="shared" si="13"/>
        <v>1.7857142857142858</v>
      </c>
      <c r="K242" s="18">
        <v>2</v>
      </c>
      <c r="L242" s="18" t="s">
        <v>335</v>
      </c>
      <c r="M242" s="18" t="s">
        <v>335</v>
      </c>
      <c r="N242" s="18" t="s">
        <v>335</v>
      </c>
    </row>
    <row r="243" spans="1:14" x14ac:dyDescent="0.25">
      <c r="A243" s="24" t="s">
        <v>367</v>
      </c>
      <c r="B243" s="3" t="s">
        <v>306</v>
      </c>
      <c r="C243" s="27">
        <v>690.5</v>
      </c>
      <c r="D243" s="28">
        <v>138</v>
      </c>
      <c r="E243" s="28">
        <v>138</v>
      </c>
      <c r="F243" s="28">
        <v>138</v>
      </c>
      <c r="G243" s="9">
        <f t="shared" si="14"/>
        <v>0.19985517740767561</v>
      </c>
      <c r="H243" s="9">
        <f t="shared" si="15"/>
        <v>0.19985517740767561</v>
      </c>
      <c r="I243" s="9">
        <f t="shared" si="16"/>
        <v>0.19985517740767561</v>
      </c>
      <c r="J243" s="6">
        <f t="shared" si="13"/>
        <v>1.4492753623188406</v>
      </c>
      <c r="K243" s="18">
        <v>2</v>
      </c>
      <c r="L243" s="18" t="s">
        <v>335</v>
      </c>
      <c r="M243" s="18" t="s">
        <v>335</v>
      </c>
      <c r="N243" s="18" t="s">
        <v>335</v>
      </c>
    </row>
    <row r="244" spans="1:14" x14ac:dyDescent="0.25">
      <c r="A244" s="24" t="s">
        <v>368</v>
      </c>
      <c r="B244" s="3" t="s">
        <v>307</v>
      </c>
      <c r="C244" s="27">
        <v>230.49</v>
      </c>
      <c r="D244" s="28">
        <v>46</v>
      </c>
      <c r="E244" s="28">
        <v>46</v>
      </c>
      <c r="F244" s="28">
        <v>46</v>
      </c>
      <c r="G244" s="9">
        <f t="shared" si="14"/>
        <v>0.19957481886415895</v>
      </c>
      <c r="H244" s="9">
        <f t="shared" si="15"/>
        <v>0.19957481886415895</v>
      </c>
      <c r="I244" s="9">
        <f t="shared" si="16"/>
        <v>0.19957481886415895</v>
      </c>
      <c r="J244" s="6">
        <f t="shared" si="13"/>
        <v>4.3478260869565215</v>
      </c>
      <c r="K244" s="18">
        <v>2</v>
      </c>
      <c r="L244" s="18" t="s">
        <v>335</v>
      </c>
      <c r="M244" s="18" t="s">
        <v>335</v>
      </c>
      <c r="N244" s="18" t="s">
        <v>335</v>
      </c>
    </row>
    <row r="245" spans="1:14" x14ac:dyDescent="0.25">
      <c r="A245" s="24" t="s">
        <v>369</v>
      </c>
      <c r="B245" s="3" t="s">
        <v>238</v>
      </c>
      <c r="C245" s="27">
        <v>408</v>
      </c>
      <c r="D245" s="28">
        <v>69</v>
      </c>
      <c r="E245" s="28">
        <v>69</v>
      </c>
      <c r="F245" s="28">
        <v>69</v>
      </c>
      <c r="G245" s="9">
        <f t="shared" si="14"/>
        <v>0.16911764705882354</v>
      </c>
      <c r="H245" s="9">
        <f t="shared" si="15"/>
        <v>0.16911764705882354</v>
      </c>
      <c r="I245" s="9">
        <f t="shared" si="16"/>
        <v>0.16911764705882354</v>
      </c>
      <c r="J245" s="6">
        <f t="shared" si="13"/>
        <v>2.8985507246376812</v>
      </c>
      <c r="K245" s="18">
        <v>2</v>
      </c>
      <c r="L245" s="18" t="s">
        <v>335</v>
      </c>
      <c r="M245" s="18" t="s">
        <v>335</v>
      </c>
      <c r="N245" s="18" t="s">
        <v>335</v>
      </c>
    </row>
    <row r="246" spans="1:14" x14ac:dyDescent="0.25">
      <c r="A246" s="24" t="s">
        <v>370</v>
      </c>
      <c r="B246" s="3" t="s">
        <v>308</v>
      </c>
      <c r="C246" s="27">
        <v>100</v>
      </c>
      <c r="D246" s="28">
        <v>20</v>
      </c>
      <c r="E246" s="28">
        <v>20</v>
      </c>
      <c r="F246" s="28">
        <v>20</v>
      </c>
      <c r="G246" s="9">
        <f t="shared" si="14"/>
        <v>0.2</v>
      </c>
      <c r="H246" s="9">
        <f t="shared" si="15"/>
        <v>0.2</v>
      </c>
      <c r="I246" s="9">
        <f t="shared" si="16"/>
        <v>0.2</v>
      </c>
      <c r="J246" s="6">
        <f t="shared" si="13"/>
        <v>10</v>
      </c>
      <c r="K246" s="18">
        <v>2</v>
      </c>
      <c r="L246" s="18" t="s">
        <v>335</v>
      </c>
      <c r="M246" s="18" t="s">
        <v>335</v>
      </c>
      <c r="N246" s="18" t="s">
        <v>335</v>
      </c>
    </row>
    <row r="247" spans="1:14" x14ac:dyDescent="0.25">
      <c r="A247" s="24" t="s">
        <v>371</v>
      </c>
      <c r="B247" s="3" t="s">
        <v>309</v>
      </c>
      <c r="C247" s="27">
        <v>549.20000000000005</v>
      </c>
      <c r="D247" s="28">
        <v>110</v>
      </c>
      <c r="E247" s="28">
        <v>110</v>
      </c>
      <c r="F247" s="28">
        <v>110</v>
      </c>
      <c r="G247" s="9">
        <f t="shared" si="14"/>
        <v>0.20029133284777856</v>
      </c>
      <c r="H247" s="9">
        <f t="shared" si="15"/>
        <v>0.20029133284777856</v>
      </c>
      <c r="I247" s="9">
        <f t="shared" si="16"/>
        <v>0.20029133284777856</v>
      </c>
      <c r="J247" s="6">
        <f t="shared" si="13"/>
        <v>1.8181818181818181</v>
      </c>
      <c r="K247" s="18">
        <v>2</v>
      </c>
      <c r="L247" s="18" t="s">
        <v>335</v>
      </c>
      <c r="M247" s="18" t="s">
        <v>335</v>
      </c>
      <c r="N247" s="18" t="s">
        <v>335</v>
      </c>
    </row>
    <row r="248" spans="1:14" x14ac:dyDescent="0.25">
      <c r="A248" s="24" t="s">
        <v>372</v>
      </c>
      <c r="B248" s="3" t="s">
        <v>310</v>
      </c>
      <c r="C248" s="27">
        <v>171.01</v>
      </c>
      <c r="D248" s="28">
        <v>34</v>
      </c>
      <c r="E248" s="28">
        <v>34</v>
      </c>
      <c r="F248" s="28">
        <v>34</v>
      </c>
      <c r="G248" s="9">
        <f t="shared" si="14"/>
        <v>0.19881878252733759</v>
      </c>
      <c r="H248" s="9">
        <f t="shared" si="15"/>
        <v>0.19881878252733759</v>
      </c>
      <c r="I248" s="9">
        <f t="shared" si="16"/>
        <v>0.19881878252733759</v>
      </c>
      <c r="J248" s="6">
        <f t="shared" si="13"/>
        <v>5.882352941176471</v>
      </c>
      <c r="K248" s="18">
        <v>2</v>
      </c>
      <c r="L248" s="18" t="s">
        <v>335</v>
      </c>
      <c r="M248" s="18" t="s">
        <v>335</v>
      </c>
      <c r="N248" s="18" t="s">
        <v>335</v>
      </c>
    </row>
    <row r="249" spans="1:14" x14ac:dyDescent="0.25">
      <c r="A249" s="24" t="s">
        <v>373</v>
      </c>
      <c r="B249" s="3" t="s">
        <v>311</v>
      </c>
      <c r="C249" s="27">
        <v>363.35</v>
      </c>
      <c r="D249" s="28">
        <v>73</v>
      </c>
      <c r="E249" s="28">
        <v>73</v>
      </c>
      <c r="F249" s="28">
        <v>73</v>
      </c>
      <c r="G249" s="9">
        <f t="shared" si="14"/>
        <v>0.20090821521948532</v>
      </c>
      <c r="H249" s="9">
        <f t="shared" si="15"/>
        <v>0.20090821521948532</v>
      </c>
      <c r="I249" s="9">
        <f t="shared" si="16"/>
        <v>0.20090821521948532</v>
      </c>
      <c r="J249" s="6">
        <f t="shared" si="13"/>
        <v>2.7397260273972601</v>
      </c>
      <c r="K249" s="18">
        <v>2</v>
      </c>
      <c r="L249" s="18" t="s">
        <v>335</v>
      </c>
      <c r="M249" s="18" t="s">
        <v>335</v>
      </c>
      <c r="N249" s="18" t="s">
        <v>335</v>
      </c>
    </row>
    <row r="250" spans="1:14" x14ac:dyDescent="0.25">
      <c r="A250" s="24" t="s">
        <v>374</v>
      </c>
      <c r="B250" s="3" t="s">
        <v>312</v>
      </c>
      <c r="C250" s="27">
        <v>325.75</v>
      </c>
      <c r="D250" s="28">
        <v>65</v>
      </c>
      <c r="E250" s="28">
        <v>65</v>
      </c>
      <c r="F250" s="28">
        <v>65</v>
      </c>
      <c r="G250" s="9">
        <f t="shared" si="14"/>
        <v>0.1995395241749808</v>
      </c>
      <c r="H250" s="9">
        <f t="shared" si="15"/>
        <v>0.1995395241749808</v>
      </c>
      <c r="I250" s="9">
        <f t="shared" si="16"/>
        <v>0.1995395241749808</v>
      </c>
      <c r="J250" s="6">
        <f t="shared" si="13"/>
        <v>3.0769230769230771</v>
      </c>
      <c r="K250" s="18">
        <v>2</v>
      </c>
      <c r="L250" s="18" t="s">
        <v>335</v>
      </c>
      <c r="M250" s="18" t="s">
        <v>335</v>
      </c>
      <c r="N250" s="18" t="s">
        <v>335</v>
      </c>
    </row>
    <row r="251" spans="1:14" x14ac:dyDescent="0.25">
      <c r="A251" s="24" t="s">
        <v>375</v>
      </c>
      <c r="B251" s="3" t="s">
        <v>313</v>
      </c>
      <c r="C251" s="27">
        <v>336.8</v>
      </c>
      <c r="D251" s="28">
        <v>67</v>
      </c>
      <c r="E251" s="28">
        <v>67</v>
      </c>
      <c r="F251" s="28">
        <v>67</v>
      </c>
      <c r="G251" s="9">
        <f t="shared" si="14"/>
        <v>0.19893111638954869</v>
      </c>
      <c r="H251" s="9">
        <f t="shared" si="15"/>
        <v>0.19893111638954869</v>
      </c>
      <c r="I251" s="9">
        <f t="shared" si="16"/>
        <v>0.19893111638954869</v>
      </c>
      <c r="J251" s="6">
        <f t="shared" si="13"/>
        <v>2.9850746268656718</v>
      </c>
      <c r="K251" s="18">
        <v>2</v>
      </c>
      <c r="L251" s="18" t="s">
        <v>335</v>
      </c>
      <c r="M251" s="18" t="s">
        <v>335</v>
      </c>
      <c r="N251" s="18" t="s">
        <v>335</v>
      </c>
    </row>
    <row r="252" spans="1:14" x14ac:dyDescent="0.25">
      <c r="A252" s="24" t="s">
        <v>376</v>
      </c>
      <c r="B252" s="3" t="s">
        <v>314</v>
      </c>
      <c r="C252" s="27">
        <v>907.86</v>
      </c>
      <c r="D252" s="28">
        <v>182</v>
      </c>
      <c r="E252" s="28">
        <v>182</v>
      </c>
      <c r="F252" s="28">
        <v>182</v>
      </c>
      <c r="G252" s="9">
        <f t="shared" si="14"/>
        <v>0.20047143832749542</v>
      </c>
      <c r="H252" s="9">
        <f t="shared" si="15"/>
        <v>0.20047143832749542</v>
      </c>
      <c r="I252" s="9">
        <f t="shared" si="16"/>
        <v>0.20047143832749542</v>
      </c>
      <c r="J252" s="6">
        <f t="shared" si="13"/>
        <v>1.098901098901099</v>
      </c>
      <c r="K252" s="18">
        <v>2</v>
      </c>
      <c r="L252" s="18" t="s">
        <v>335</v>
      </c>
      <c r="M252" s="18" t="s">
        <v>335</v>
      </c>
      <c r="N252" s="18" t="s">
        <v>335</v>
      </c>
    </row>
    <row r="253" spans="1:14" x14ac:dyDescent="0.25">
      <c r="A253" s="24" t="s">
        <v>377</v>
      </c>
      <c r="B253" s="3" t="s">
        <v>315</v>
      </c>
      <c r="C253" s="27">
        <v>716.59</v>
      </c>
      <c r="D253" s="28">
        <v>143</v>
      </c>
      <c r="E253" s="28">
        <v>143</v>
      </c>
      <c r="F253" s="28">
        <v>143</v>
      </c>
      <c r="G253" s="9">
        <f t="shared" si="14"/>
        <v>0.1995562315968685</v>
      </c>
      <c r="H253" s="9">
        <f t="shared" si="15"/>
        <v>0.1995562315968685</v>
      </c>
      <c r="I253" s="9">
        <f t="shared" si="16"/>
        <v>0.1995562315968685</v>
      </c>
      <c r="J253" s="6">
        <f t="shared" si="13"/>
        <v>1.3986013986013985</v>
      </c>
      <c r="K253" s="18">
        <v>2</v>
      </c>
      <c r="L253" s="18" t="s">
        <v>335</v>
      </c>
      <c r="M253" s="18" t="s">
        <v>335</v>
      </c>
      <c r="N253" s="18" t="s">
        <v>335</v>
      </c>
    </row>
    <row r="254" spans="1:14" x14ac:dyDescent="0.25">
      <c r="A254" s="24" t="s">
        <v>22</v>
      </c>
      <c r="B254" s="30" t="s">
        <v>11</v>
      </c>
      <c r="C254" s="27">
        <f>SUM(C255:C295)</f>
        <v>5874.4720000000016</v>
      </c>
      <c r="D254" s="28">
        <f>SUM(D255:D295)</f>
        <v>4216</v>
      </c>
      <c r="E254" s="28">
        <f>SUM(E255:E295)</f>
        <v>4372</v>
      </c>
      <c r="F254" s="28">
        <f>SUM(F255:F295)</f>
        <v>4411</v>
      </c>
      <c r="G254" s="9">
        <f t="shared" si="14"/>
        <v>0.7176815209945675</v>
      </c>
      <c r="H254" s="9">
        <f t="shared" si="15"/>
        <v>0.74423709909588454</v>
      </c>
      <c r="I254" s="9">
        <f t="shared" si="16"/>
        <v>0.75087599362121371</v>
      </c>
      <c r="J254" s="6">
        <f t="shared" si="13"/>
        <v>7.2772613919746085</v>
      </c>
      <c r="K254" s="18">
        <f>SUM(K255:K295)</f>
        <v>321</v>
      </c>
      <c r="L254" s="18" t="s">
        <v>335</v>
      </c>
      <c r="M254" s="18" t="s">
        <v>335</v>
      </c>
      <c r="N254" s="18" t="s">
        <v>335</v>
      </c>
    </row>
    <row r="255" spans="1:14" x14ac:dyDescent="0.25">
      <c r="A255" s="24" t="s">
        <v>31</v>
      </c>
      <c r="B255" s="3" t="s">
        <v>316</v>
      </c>
      <c r="C255" s="9">
        <v>112.8</v>
      </c>
      <c r="D255" s="18">
        <v>110</v>
      </c>
      <c r="E255" s="18">
        <v>121</v>
      </c>
      <c r="F255" s="18">
        <v>110</v>
      </c>
      <c r="G255" s="9">
        <f t="shared" si="14"/>
        <v>0.97517730496453903</v>
      </c>
      <c r="H255" s="9">
        <f t="shared" si="15"/>
        <v>1.072695035460993</v>
      </c>
      <c r="I255" s="9">
        <f t="shared" si="16"/>
        <v>0.97517730496453903</v>
      </c>
      <c r="J255" s="6">
        <f t="shared" si="13"/>
        <v>9.0909090909090917</v>
      </c>
      <c r="K255" s="18">
        <v>10</v>
      </c>
      <c r="L255" s="18" t="s">
        <v>335</v>
      </c>
      <c r="M255" s="18" t="s">
        <v>335</v>
      </c>
      <c r="N255" s="18" t="s">
        <v>335</v>
      </c>
    </row>
    <row r="256" spans="1:14" x14ac:dyDescent="0.25">
      <c r="A256" s="24" t="s">
        <v>51</v>
      </c>
      <c r="B256" s="3" t="s">
        <v>239</v>
      </c>
      <c r="C256" s="9">
        <v>102.78</v>
      </c>
      <c r="D256" s="18">
        <v>83</v>
      </c>
      <c r="E256" s="18">
        <v>83</v>
      </c>
      <c r="F256" s="18">
        <v>83</v>
      </c>
      <c r="G256" s="9">
        <f t="shared" si="14"/>
        <v>0.80755010702471297</v>
      </c>
      <c r="H256" s="9">
        <f t="shared" si="15"/>
        <v>0.80755010702471297</v>
      </c>
      <c r="I256" s="9">
        <f t="shared" si="16"/>
        <v>0.80755010702471297</v>
      </c>
      <c r="J256" s="6">
        <f t="shared" si="13"/>
        <v>0</v>
      </c>
      <c r="K256" s="18">
        <v>0</v>
      </c>
      <c r="L256" s="18" t="s">
        <v>335</v>
      </c>
      <c r="M256" s="18" t="s">
        <v>335</v>
      </c>
      <c r="N256" s="18" t="s">
        <v>335</v>
      </c>
    </row>
    <row r="257" spans="1:14" x14ac:dyDescent="0.25">
      <c r="A257" s="24" t="s">
        <v>52</v>
      </c>
      <c r="B257" s="3" t="s">
        <v>240</v>
      </c>
      <c r="C257" s="9">
        <v>144.65</v>
      </c>
      <c r="D257" s="18">
        <v>98</v>
      </c>
      <c r="E257" s="18">
        <v>98</v>
      </c>
      <c r="F257" s="18">
        <v>98</v>
      </c>
      <c r="G257" s="9">
        <f t="shared" si="14"/>
        <v>0.67749740753543031</v>
      </c>
      <c r="H257" s="9">
        <f t="shared" si="15"/>
        <v>0.67749740753543031</v>
      </c>
      <c r="I257" s="9">
        <f t="shared" si="16"/>
        <v>0.67749740753543031</v>
      </c>
      <c r="J257" s="6">
        <f t="shared" si="13"/>
        <v>0</v>
      </c>
      <c r="K257" s="18">
        <v>0</v>
      </c>
      <c r="L257" s="18" t="s">
        <v>335</v>
      </c>
      <c r="M257" s="18" t="s">
        <v>335</v>
      </c>
      <c r="N257" s="18" t="s">
        <v>335</v>
      </c>
    </row>
    <row r="258" spans="1:14" x14ac:dyDescent="0.25">
      <c r="A258" s="24" t="s">
        <v>53</v>
      </c>
      <c r="B258" s="3" t="s">
        <v>241</v>
      </c>
      <c r="C258" s="9">
        <v>86.91</v>
      </c>
      <c r="D258" s="18">
        <v>69</v>
      </c>
      <c r="E258" s="18">
        <v>67</v>
      </c>
      <c r="F258" s="18">
        <v>67</v>
      </c>
      <c r="G258" s="9">
        <f t="shared" si="14"/>
        <v>0.79392474974111149</v>
      </c>
      <c r="H258" s="9">
        <f t="shared" si="15"/>
        <v>0.77091243815441268</v>
      </c>
      <c r="I258" s="9">
        <f t="shared" si="16"/>
        <v>0.77091243815441268</v>
      </c>
      <c r="J258" s="6">
        <f t="shared" si="13"/>
        <v>0</v>
      </c>
      <c r="K258" s="18">
        <v>0</v>
      </c>
      <c r="L258" s="18" t="s">
        <v>335</v>
      </c>
      <c r="M258" s="18" t="s">
        <v>335</v>
      </c>
      <c r="N258" s="18" t="s">
        <v>335</v>
      </c>
    </row>
    <row r="259" spans="1:14" x14ac:dyDescent="0.25">
      <c r="A259" s="24" t="s">
        <v>54</v>
      </c>
      <c r="B259" s="3" t="s">
        <v>242</v>
      </c>
      <c r="C259" s="9">
        <v>175.87</v>
      </c>
      <c r="D259" s="18">
        <v>140</v>
      </c>
      <c r="E259" s="18">
        <v>140</v>
      </c>
      <c r="F259" s="18">
        <v>140</v>
      </c>
      <c r="G259" s="9">
        <f t="shared" si="14"/>
        <v>0.79604253141524983</v>
      </c>
      <c r="H259" s="9">
        <f t="shared" si="15"/>
        <v>0.79604253141524983</v>
      </c>
      <c r="I259" s="9">
        <f t="shared" si="16"/>
        <v>0.79604253141524983</v>
      </c>
      <c r="J259" s="6">
        <f t="shared" si="13"/>
        <v>0</v>
      </c>
      <c r="K259" s="18">
        <v>0</v>
      </c>
      <c r="L259" s="18" t="s">
        <v>335</v>
      </c>
      <c r="M259" s="18" t="s">
        <v>335</v>
      </c>
      <c r="N259" s="18" t="s">
        <v>335</v>
      </c>
    </row>
    <row r="260" spans="1:14" x14ac:dyDescent="0.25">
      <c r="A260" s="24" t="s">
        <v>55</v>
      </c>
      <c r="B260" s="3" t="s">
        <v>317</v>
      </c>
      <c r="C260" s="9">
        <v>199.10599999999999</v>
      </c>
      <c r="D260" s="18">
        <v>119</v>
      </c>
      <c r="E260" s="18">
        <v>108</v>
      </c>
      <c r="F260" s="18">
        <v>110</v>
      </c>
      <c r="G260" s="9">
        <f t="shared" si="14"/>
        <v>0.59767159201631292</v>
      </c>
      <c r="H260" s="9">
        <f t="shared" si="15"/>
        <v>0.54242463813245212</v>
      </c>
      <c r="I260" s="9">
        <f t="shared" si="16"/>
        <v>0.55246953883860861</v>
      </c>
      <c r="J260" s="6">
        <f t="shared" si="13"/>
        <v>9.0909090909090917</v>
      </c>
      <c r="K260" s="18">
        <v>10</v>
      </c>
      <c r="L260" s="18" t="s">
        <v>335</v>
      </c>
      <c r="M260" s="18" t="s">
        <v>335</v>
      </c>
      <c r="N260" s="18" t="s">
        <v>335</v>
      </c>
    </row>
    <row r="261" spans="1:14" x14ac:dyDescent="0.25">
      <c r="A261" s="24" t="s">
        <v>56</v>
      </c>
      <c r="B261" s="3" t="s">
        <v>243</v>
      </c>
      <c r="C261" s="9">
        <v>74.790999999999997</v>
      </c>
      <c r="D261" s="18">
        <v>41</v>
      </c>
      <c r="E261" s="18">
        <v>39</v>
      </c>
      <c r="F261" s="18">
        <v>40</v>
      </c>
      <c r="G261" s="9">
        <f t="shared" si="14"/>
        <v>0.54819430145338344</v>
      </c>
      <c r="H261" s="9">
        <f t="shared" si="15"/>
        <v>0.52145311601663302</v>
      </c>
      <c r="I261" s="9">
        <f t="shared" si="16"/>
        <v>0.53482370873500829</v>
      </c>
      <c r="J261" s="6">
        <f t="shared" si="13"/>
        <v>10</v>
      </c>
      <c r="K261" s="18">
        <v>4</v>
      </c>
      <c r="L261" s="18" t="s">
        <v>335</v>
      </c>
      <c r="M261" s="18" t="s">
        <v>335</v>
      </c>
      <c r="N261" s="18" t="s">
        <v>335</v>
      </c>
    </row>
    <row r="262" spans="1:14" x14ac:dyDescent="0.25">
      <c r="A262" s="24" t="s">
        <v>57</v>
      </c>
      <c r="B262" s="3" t="s">
        <v>244</v>
      </c>
      <c r="C262" s="9">
        <v>258.5</v>
      </c>
      <c r="D262" s="18">
        <v>270</v>
      </c>
      <c r="E262" s="18">
        <v>270</v>
      </c>
      <c r="F262" s="18">
        <v>270</v>
      </c>
      <c r="G262" s="9">
        <f t="shared" si="14"/>
        <v>1.0444874274661509</v>
      </c>
      <c r="H262" s="9">
        <f t="shared" si="15"/>
        <v>1.0444874274661509</v>
      </c>
      <c r="I262" s="9">
        <f t="shared" si="16"/>
        <v>1.0444874274661509</v>
      </c>
      <c r="J262" s="6">
        <f t="shared" si="13"/>
        <v>10</v>
      </c>
      <c r="K262" s="18">
        <v>27</v>
      </c>
      <c r="L262" s="18" t="s">
        <v>335</v>
      </c>
      <c r="M262" s="18" t="s">
        <v>335</v>
      </c>
      <c r="N262" s="18" t="s">
        <v>335</v>
      </c>
    </row>
    <row r="263" spans="1:14" x14ac:dyDescent="0.25">
      <c r="A263" s="24" t="s">
        <v>58</v>
      </c>
      <c r="B263" s="3" t="s">
        <v>245</v>
      </c>
      <c r="C263" s="9">
        <v>44.5</v>
      </c>
      <c r="D263" s="18">
        <v>70</v>
      </c>
      <c r="E263" s="18">
        <v>72</v>
      </c>
      <c r="F263" s="18">
        <v>72</v>
      </c>
      <c r="G263" s="9">
        <f t="shared" si="14"/>
        <v>1.5730337078651686</v>
      </c>
      <c r="H263" s="9">
        <f t="shared" si="15"/>
        <v>1.6179775280898876</v>
      </c>
      <c r="I263" s="9">
        <f t="shared" si="16"/>
        <v>1.6179775280898876</v>
      </c>
      <c r="J263" s="6">
        <f t="shared" si="13"/>
        <v>0</v>
      </c>
      <c r="K263" s="18">
        <v>0</v>
      </c>
      <c r="L263" s="18" t="s">
        <v>335</v>
      </c>
      <c r="M263" s="18" t="s">
        <v>335</v>
      </c>
      <c r="N263" s="18" t="s">
        <v>335</v>
      </c>
    </row>
    <row r="264" spans="1:14" ht="25.5" x14ac:dyDescent="0.25">
      <c r="A264" s="24" t="s">
        <v>59</v>
      </c>
      <c r="B264" s="3" t="s">
        <v>246</v>
      </c>
      <c r="C264" s="9">
        <v>124.4</v>
      </c>
      <c r="D264" s="18">
        <v>90</v>
      </c>
      <c r="E264" s="18">
        <v>90</v>
      </c>
      <c r="F264" s="18">
        <v>90</v>
      </c>
      <c r="G264" s="9">
        <f t="shared" si="14"/>
        <v>0.72347266881028938</v>
      </c>
      <c r="H264" s="9">
        <f t="shared" si="15"/>
        <v>0.72347266881028938</v>
      </c>
      <c r="I264" s="9">
        <f t="shared" si="16"/>
        <v>0.72347266881028938</v>
      </c>
      <c r="J264" s="6">
        <f t="shared" si="13"/>
        <v>7.7777777777777777</v>
      </c>
      <c r="K264" s="18">
        <v>7</v>
      </c>
      <c r="L264" s="18" t="s">
        <v>335</v>
      </c>
      <c r="M264" s="18" t="s">
        <v>335</v>
      </c>
      <c r="N264" s="18" t="s">
        <v>335</v>
      </c>
    </row>
    <row r="265" spans="1:14" x14ac:dyDescent="0.25">
      <c r="A265" s="24" t="s">
        <v>60</v>
      </c>
      <c r="B265" s="3" t="s">
        <v>247</v>
      </c>
      <c r="C265" s="9">
        <v>104.5</v>
      </c>
      <c r="D265" s="18">
        <v>60</v>
      </c>
      <c r="E265" s="18">
        <v>60</v>
      </c>
      <c r="F265" s="18">
        <v>60</v>
      </c>
      <c r="G265" s="9">
        <f t="shared" si="14"/>
        <v>0.57416267942583732</v>
      </c>
      <c r="H265" s="9">
        <f t="shared" si="15"/>
        <v>0.57416267942583732</v>
      </c>
      <c r="I265" s="9">
        <f t="shared" si="16"/>
        <v>0.57416267942583732</v>
      </c>
      <c r="J265" s="6">
        <f t="shared" si="13"/>
        <v>8.3333333333333339</v>
      </c>
      <c r="K265" s="18">
        <v>5</v>
      </c>
      <c r="L265" s="18" t="s">
        <v>335</v>
      </c>
      <c r="M265" s="18" t="s">
        <v>335</v>
      </c>
      <c r="N265" s="18" t="s">
        <v>335</v>
      </c>
    </row>
    <row r="266" spans="1:14" x14ac:dyDescent="0.25">
      <c r="A266" s="24" t="s">
        <v>49</v>
      </c>
      <c r="B266" s="3" t="s">
        <v>248</v>
      </c>
      <c r="C266" s="9">
        <v>120</v>
      </c>
      <c r="D266" s="18">
        <v>96</v>
      </c>
      <c r="E266" s="18">
        <v>96</v>
      </c>
      <c r="F266" s="18">
        <v>96</v>
      </c>
      <c r="G266" s="9">
        <f t="shared" si="14"/>
        <v>0.8</v>
      </c>
      <c r="H266" s="9">
        <f t="shared" si="15"/>
        <v>0.8</v>
      </c>
      <c r="I266" s="9">
        <f t="shared" si="16"/>
        <v>0.8</v>
      </c>
      <c r="J266" s="6">
        <f t="shared" si="13"/>
        <v>8.3333333333333339</v>
      </c>
      <c r="K266" s="18">
        <v>8</v>
      </c>
      <c r="L266" s="18" t="s">
        <v>335</v>
      </c>
      <c r="M266" s="18" t="s">
        <v>335</v>
      </c>
      <c r="N266" s="18" t="s">
        <v>335</v>
      </c>
    </row>
    <row r="267" spans="1:14" x14ac:dyDescent="0.25">
      <c r="A267" s="24" t="s">
        <v>61</v>
      </c>
      <c r="B267" s="3" t="s">
        <v>249</v>
      </c>
      <c r="C267" s="9">
        <v>81.39</v>
      </c>
      <c r="D267" s="18">
        <v>90</v>
      </c>
      <c r="E267" s="18">
        <v>90</v>
      </c>
      <c r="F267" s="18">
        <v>100</v>
      </c>
      <c r="G267" s="9">
        <f t="shared" si="14"/>
        <v>1.1057869517139698</v>
      </c>
      <c r="H267" s="9">
        <f t="shared" si="15"/>
        <v>1.1057869517139698</v>
      </c>
      <c r="I267" s="9">
        <f t="shared" si="16"/>
        <v>1.2286521685710776</v>
      </c>
      <c r="J267" s="6">
        <f t="shared" si="13"/>
        <v>12</v>
      </c>
      <c r="K267" s="18">
        <v>12</v>
      </c>
      <c r="L267" s="18" t="s">
        <v>335</v>
      </c>
      <c r="M267" s="18" t="s">
        <v>335</v>
      </c>
      <c r="N267" s="18" t="s">
        <v>335</v>
      </c>
    </row>
    <row r="268" spans="1:14" x14ac:dyDescent="0.25">
      <c r="A268" s="24" t="s">
        <v>62</v>
      </c>
      <c r="B268" s="3" t="s">
        <v>250</v>
      </c>
      <c r="C268" s="9">
        <v>62.84</v>
      </c>
      <c r="D268" s="18">
        <v>70</v>
      </c>
      <c r="E268" s="18">
        <v>70</v>
      </c>
      <c r="F268" s="18">
        <v>71</v>
      </c>
      <c r="G268" s="9">
        <f t="shared" si="14"/>
        <v>1.1139401654996817</v>
      </c>
      <c r="H268" s="9">
        <f t="shared" si="15"/>
        <v>1.1139401654996817</v>
      </c>
      <c r="I268" s="9">
        <f t="shared" si="16"/>
        <v>1.1298535964353915</v>
      </c>
      <c r="J268" s="6">
        <f t="shared" si="13"/>
        <v>8.4507042253521121</v>
      </c>
      <c r="K268" s="18">
        <v>6</v>
      </c>
      <c r="L268" s="18" t="s">
        <v>335</v>
      </c>
      <c r="M268" s="18" t="s">
        <v>335</v>
      </c>
      <c r="N268" s="18" t="s">
        <v>335</v>
      </c>
    </row>
    <row r="269" spans="1:14" ht="25.5" x14ac:dyDescent="0.25">
      <c r="A269" s="24" t="s">
        <v>63</v>
      </c>
      <c r="B269" s="3" t="s">
        <v>318</v>
      </c>
      <c r="C269" s="9">
        <v>85.3</v>
      </c>
      <c r="D269" s="18">
        <v>102</v>
      </c>
      <c r="E269" s="18">
        <v>102</v>
      </c>
      <c r="F269" s="18">
        <v>102</v>
      </c>
      <c r="G269" s="9">
        <f t="shared" si="14"/>
        <v>1.1957796014067996</v>
      </c>
      <c r="H269" s="9">
        <f t="shared" si="15"/>
        <v>1.1957796014067996</v>
      </c>
      <c r="I269" s="9">
        <f t="shared" si="16"/>
        <v>1.1957796014067996</v>
      </c>
      <c r="J269" s="6">
        <f t="shared" si="13"/>
        <v>2.9411764705882355</v>
      </c>
      <c r="K269" s="18">
        <v>3</v>
      </c>
      <c r="L269" s="18" t="s">
        <v>335</v>
      </c>
      <c r="M269" s="18" t="s">
        <v>335</v>
      </c>
      <c r="N269" s="18" t="s">
        <v>335</v>
      </c>
    </row>
    <row r="270" spans="1:14" x14ac:dyDescent="0.25">
      <c r="A270" s="24" t="s">
        <v>64</v>
      </c>
      <c r="B270" s="3" t="s">
        <v>251</v>
      </c>
      <c r="C270" s="9">
        <v>68</v>
      </c>
      <c r="D270" s="18">
        <v>34</v>
      </c>
      <c r="E270" s="18">
        <v>39</v>
      </c>
      <c r="F270" s="18">
        <v>38</v>
      </c>
      <c r="G270" s="9">
        <f t="shared" si="14"/>
        <v>0.5</v>
      </c>
      <c r="H270" s="9">
        <f t="shared" si="15"/>
        <v>0.57352941176470584</v>
      </c>
      <c r="I270" s="9">
        <f t="shared" si="16"/>
        <v>0.55882352941176472</v>
      </c>
      <c r="J270" s="6">
        <f t="shared" si="13"/>
        <v>7.8947368421052628</v>
      </c>
      <c r="K270" s="18">
        <v>3</v>
      </c>
      <c r="L270" s="18" t="s">
        <v>335</v>
      </c>
      <c r="M270" s="18" t="s">
        <v>335</v>
      </c>
      <c r="N270" s="18" t="s">
        <v>335</v>
      </c>
    </row>
    <row r="271" spans="1:14" x14ac:dyDescent="0.25">
      <c r="A271" s="24" t="s">
        <v>65</v>
      </c>
      <c r="B271" s="3" t="s">
        <v>319</v>
      </c>
      <c r="C271" s="9">
        <v>251.5</v>
      </c>
      <c r="D271" s="18">
        <v>201</v>
      </c>
      <c r="E271" s="18">
        <v>201</v>
      </c>
      <c r="F271" s="18">
        <v>201</v>
      </c>
      <c r="G271" s="9">
        <f t="shared" si="14"/>
        <v>0.79920477137176937</v>
      </c>
      <c r="H271" s="9">
        <f t="shared" si="15"/>
        <v>0.79920477137176937</v>
      </c>
      <c r="I271" s="9">
        <f t="shared" si="16"/>
        <v>0.79920477137176937</v>
      </c>
      <c r="J271" s="6">
        <f t="shared" ref="J271:J306" si="18">K271*100/F271</f>
        <v>9.9502487562189046</v>
      </c>
      <c r="K271" s="18">
        <v>20</v>
      </c>
      <c r="L271" s="18" t="s">
        <v>335</v>
      </c>
      <c r="M271" s="18" t="s">
        <v>335</v>
      </c>
      <c r="N271" s="18" t="s">
        <v>335</v>
      </c>
    </row>
    <row r="272" spans="1:14" ht="25.5" x14ac:dyDescent="0.25">
      <c r="A272" s="24" t="s">
        <v>66</v>
      </c>
      <c r="B272" s="3" t="s">
        <v>320</v>
      </c>
      <c r="C272" s="9">
        <v>154.19999999999999</v>
      </c>
      <c r="D272" s="18">
        <v>109</v>
      </c>
      <c r="E272" s="18">
        <v>109</v>
      </c>
      <c r="F272" s="18">
        <v>109</v>
      </c>
      <c r="G272" s="9">
        <f t="shared" ref="G272:G306" si="19">D272/C272</f>
        <v>0.70687418936446178</v>
      </c>
      <c r="H272" s="9">
        <f t="shared" ref="H272:H306" si="20">E272/C272</f>
        <v>0.70687418936446178</v>
      </c>
      <c r="I272" s="9">
        <f t="shared" ref="I272:I306" si="21">F272/C272</f>
        <v>0.70687418936446178</v>
      </c>
      <c r="J272" s="6">
        <f t="shared" si="18"/>
        <v>5.5045871559633026</v>
      </c>
      <c r="K272" s="18">
        <v>6</v>
      </c>
      <c r="L272" s="18" t="s">
        <v>335</v>
      </c>
      <c r="M272" s="18" t="s">
        <v>335</v>
      </c>
      <c r="N272" s="18" t="s">
        <v>335</v>
      </c>
    </row>
    <row r="273" spans="1:14" ht="25.5" x14ac:dyDescent="0.25">
      <c r="A273" s="24" t="s">
        <v>67</v>
      </c>
      <c r="B273" s="3" t="s">
        <v>321</v>
      </c>
      <c r="C273" s="9">
        <v>464.5</v>
      </c>
      <c r="D273" s="18">
        <v>330</v>
      </c>
      <c r="E273" s="18">
        <v>330</v>
      </c>
      <c r="F273" s="18">
        <v>330</v>
      </c>
      <c r="G273" s="9">
        <f t="shared" si="19"/>
        <v>0.7104413347685683</v>
      </c>
      <c r="H273" s="9">
        <f t="shared" si="20"/>
        <v>0.7104413347685683</v>
      </c>
      <c r="I273" s="9">
        <f t="shared" si="21"/>
        <v>0.7104413347685683</v>
      </c>
      <c r="J273" s="6">
        <f t="shared" si="18"/>
        <v>4.2424242424242422</v>
      </c>
      <c r="K273" s="18">
        <v>14</v>
      </c>
      <c r="L273" s="18" t="s">
        <v>335</v>
      </c>
      <c r="M273" s="18" t="s">
        <v>335</v>
      </c>
      <c r="N273" s="18" t="s">
        <v>335</v>
      </c>
    </row>
    <row r="274" spans="1:14" ht="25.5" x14ac:dyDescent="0.25">
      <c r="A274" s="24" t="s">
        <v>68</v>
      </c>
      <c r="B274" s="3" t="s">
        <v>252</v>
      </c>
      <c r="C274" s="9">
        <v>131.5</v>
      </c>
      <c r="D274" s="18">
        <v>93</v>
      </c>
      <c r="E274" s="18">
        <v>93</v>
      </c>
      <c r="F274" s="18">
        <v>93</v>
      </c>
      <c r="G274" s="9">
        <f t="shared" si="19"/>
        <v>0.70722433460076051</v>
      </c>
      <c r="H274" s="9">
        <f t="shared" si="20"/>
        <v>0.70722433460076051</v>
      </c>
      <c r="I274" s="9">
        <f t="shared" si="21"/>
        <v>0.70722433460076051</v>
      </c>
      <c r="J274" s="6">
        <f t="shared" si="18"/>
        <v>7.5268817204301079</v>
      </c>
      <c r="K274" s="18">
        <v>7</v>
      </c>
      <c r="L274" s="18" t="s">
        <v>335</v>
      </c>
      <c r="M274" s="18" t="s">
        <v>335</v>
      </c>
      <c r="N274" s="18" t="s">
        <v>335</v>
      </c>
    </row>
    <row r="275" spans="1:14" ht="25.5" x14ac:dyDescent="0.25">
      <c r="A275" s="24" t="s">
        <v>69</v>
      </c>
      <c r="B275" s="3" t="s">
        <v>322</v>
      </c>
      <c r="C275" s="9">
        <v>397.4</v>
      </c>
      <c r="D275" s="18">
        <v>282</v>
      </c>
      <c r="E275" s="18">
        <v>282</v>
      </c>
      <c r="F275" s="18">
        <v>282</v>
      </c>
      <c r="G275" s="9">
        <f t="shared" si="19"/>
        <v>0.70961248112732767</v>
      </c>
      <c r="H275" s="9">
        <f t="shared" si="20"/>
        <v>0.70961248112732767</v>
      </c>
      <c r="I275" s="9">
        <f t="shared" si="21"/>
        <v>0.70961248112732767</v>
      </c>
      <c r="J275" s="6">
        <f t="shared" si="18"/>
        <v>4.9645390070921982</v>
      </c>
      <c r="K275" s="18">
        <v>14</v>
      </c>
      <c r="L275" s="18" t="s">
        <v>335</v>
      </c>
      <c r="M275" s="18" t="s">
        <v>335</v>
      </c>
      <c r="N275" s="18" t="s">
        <v>335</v>
      </c>
    </row>
    <row r="276" spans="1:14" x14ac:dyDescent="0.25">
      <c r="A276" s="24" t="s">
        <v>70</v>
      </c>
      <c r="B276" s="3" t="s">
        <v>378</v>
      </c>
      <c r="C276" s="27">
        <v>85.9</v>
      </c>
      <c r="D276" s="28">
        <v>62</v>
      </c>
      <c r="E276" s="28">
        <v>62</v>
      </c>
      <c r="F276" s="28">
        <v>62</v>
      </c>
      <c r="G276" s="9">
        <f t="shared" si="19"/>
        <v>0.72176949941792778</v>
      </c>
      <c r="H276" s="9">
        <f t="shared" si="20"/>
        <v>0.72176949941792778</v>
      </c>
      <c r="I276" s="9">
        <f t="shared" si="21"/>
        <v>0.72176949941792778</v>
      </c>
      <c r="J276" s="6">
        <f t="shared" si="18"/>
        <v>14.516129032258064</v>
      </c>
      <c r="K276" s="28">
        <v>9</v>
      </c>
      <c r="L276" s="18" t="s">
        <v>335</v>
      </c>
      <c r="M276" s="18" t="s">
        <v>335</v>
      </c>
      <c r="N276" s="18" t="s">
        <v>335</v>
      </c>
    </row>
    <row r="277" spans="1:14" ht="25.5" x14ac:dyDescent="0.25">
      <c r="A277" s="24" t="s">
        <v>71</v>
      </c>
      <c r="B277" s="3" t="s">
        <v>379</v>
      </c>
      <c r="C277" s="9">
        <v>127.4</v>
      </c>
      <c r="D277" s="18">
        <v>92</v>
      </c>
      <c r="E277" s="18">
        <v>92</v>
      </c>
      <c r="F277" s="18">
        <v>92</v>
      </c>
      <c r="G277" s="9">
        <f t="shared" si="19"/>
        <v>0.72213500784929352</v>
      </c>
      <c r="H277" s="9">
        <f t="shared" si="20"/>
        <v>0.72213500784929352</v>
      </c>
      <c r="I277" s="9">
        <f t="shared" si="21"/>
        <v>0.72213500784929352</v>
      </c>
      <c r="J277" s="6">
        <f t="shared" si="18"/>
        <v>6.5217391304347823</v>
      </c>
      <c r="K277" s="18">
        <v>6</v>
      </c>
      <c r="L277" s="18" t="s">
        <v>335</v>
      </c>
      <c r="M277" s="18" t="s">
        <v>335</v>
      </c>
      <c r="N277" s="18" t="s">
        <v>335</v>
      </c>
    </row>
    <row r="278" spans="1:14" ht="25.5" x14ac:dyDescent="0.25">
      <c r="A278" s="24" t="s">
        <v>47</v>
      </c>
      <c r="B278" s="3" t="s">
        <v>380</v>
      </c>
      <c r="C278" s="9">
        <v>122.7</v>
      </c>
      <c r="D278" s="18">
        <v>90</v>
      </c>
      <c r="E278" s="18">
        <v>90</v>
      </c>
      <c r="F278" s="18">
        <v>90</v>
      </c>
      <c r="G278" s="9">
        <f t="shared" si="19"/>
        <v>0.73349633251833735</v>
      </c>
      <c r="H278" s="9">
        <f t="shared" si="20"/>
        <v>0.73349633251833735</v>
      </c>
      <c r="I278" s="9">
        <f t="shared" si="21"/>
        <v>0.73349633251833735</v>
      </c>
      <c r="J278" s="6">
        <f t="shared" si="18"/>
        <v>14.444444444444445</v>
      </c>
      <c r="K278" s="18">
        <v>13</v>
      </c>
      <c r="L278" s="18" t="s">
        <v>335</v>
      </c>
      <c r="M278" s="18" t="s">
        <v>335</v>
      </c>
      <c r="N278" s="18" t="s">
        <v>335</v>
      </c>
    </row>
    <row r="279" spans="1:14" ht="25.5" x14ac:dyDescent="0.25">
      <c r="A279" s="24" t="s">
        <v>72</v>
      </c>
      <c r="B279" s="3" t="s">
        <v>400</v>
      </c>
      <c r="C279" s="9">
        <v>301.39999999999998</v>
      </c>
      <c r="D279" s="18">
        <v>210</v>
      </c>
      <c r="E279" s="18">
        <v>210</v>
      </c>
      <c r="F279" s="18">
        <v>210</v>
      </c>
      <c r="G279" s="9">
        <f t="shared" si="19"/>
        <v>0.69674850696748514</v>
      </c>
      <c r="H279" s="9">
        <f t="shared" si="20"/>
        <v>0.69674850696748514</v>
      </c>
      <c r="I279" s="9">
        <f t="shared" si="21"/>
        <v>0.69674850696748514</v>
      </c>
      <c r="J279" s="6">
        <f t="shared" si="18"/>
        <v>3.8095238095238093</v>
      </c>
      <c r="K279" s="18">
        <v>8</v>
      </c>
      <c r="L279" s="18" t="s">
        <v>335</v>
      </c>
      <c r="M279" s="18" t="s">
        <v>335</v>
      </c>
      <c r="N279" s="18" t="s">
        <v>335</v>
      </c>
    </row>
    <row r="280" spans="1:14" x14ac:dyDescent="0.25">
      <c r="A280" s="24" t="s">
        <v>73</v>
      </c>
      <c r="B280" s="3" t="s">
        <v>381</v>
      </c>
      <c r="C280" s="9">
        <v>117.97499999999999</v>
      </c>
      <c r="D280" s="18">
        <v>38</v>
      </c>
      <c r="E280" s="18">
        <v>130</v>
      </c>
      <c r="F280" s="18">
        <v>130</v>
      </c>
      <c r="G280" s="9">
        <f t="shared" si="19"/>
        <v>0.3221021402839585</v>
      </c>
      <c r="H280" s="9">
        <f t="shared" si="20"/>
        <v>1.1019283746556474</v>
      </c>
      <c r="I280" s="9">
        <f t="shared" si="21"/>
        <v>1.1019283746556474</v>
      </c>
      <c r="J280" s="6">
        <f t="shared" si="18"/>
        <v>1.5384615384615385</v>
      </c>
      <c r="K280" s="18">
        <v>2</v>
      </c>
      <c r="L280" s="18" t="s">
        <v>335</v>
      </c>
      <c r="M280" s="18" t="s">
        <v>335</v>
      </c>
      <c r="N280" s="18" t="s">
        <v>335</v>
      </c>
    </row>
    <row r="281" spans="1:14" ht="25.5" x14ac:dyDescent="0.25">
      <c r="A281" s="24" t="s">
        <v>74</v>
      </c>
      <c r="B281" s="3" t="s">
        <v>323</v>
      </c>
      <c r="C281" s="9">
        <v>272.8</v>
      </c>
      <c r="D281" s="18">
        <v>190</v>
      </c>
      <c r="E281" s="18">
        <v>190</v>
      </c>
      <c r="F281" s="18">
        <v>190</v>
      </c>
      <c r="G281" s="9">
        <f t="shared" si="19"/>
        <v>0.69648093841642222</v>
      </c>
      <c r="H281" s="9">
        <f t="shared" si="20"/>
        <v>0.69648093841642222</v>
      </c>
      <c r="I281" s="9">
        <f t="shared" si="21"/>
        <v>0.69648093841642222</v>
      </c>
      <c r="J281" s="6">
        <f t="shared" si="18"/>
        <v>10</v>
      </c>
      <c r="K281" s="18">
        <v>19</v>
      </c>
      <c r="L281" s="18" t="s">
        <v>335</v>
      </c>
      <c r="M281" s="18" t="s">
        <v>335</v>
      </c>
      <c r="N281" s="18" t="s">
        <v>335</v>
      </c>
    </row>
    <row r="282" spans="1:14" x14ac:dyDescent="0.25">
      <c r="A282" s="24" t="s">
        <v>75</v>
      </c>
      <c r="B282" s="3" t="s">
        <v>253</v>
      </c>
      <c r="C282" s="9">
        <v>59.4</v>
      </c>
      <c r="D282" s="18">
        <v>42</v>
      </c>
      <c r="E282" s="18">
        <v>42</v>
      </c>
      <c r="F282" s="18">
        <v>42</v>
      </c>
      <c r="G282" s="9">
        <f t="shared" si="19"/>
        <v>0.70707070707070707</v>
      </c>
      <c r="H282" s="9">
        <f t="shared" si="20"/>
        <v>0.70707070707070707</v>
      </c>
      <c r="I282" s="9">
        <f t="shared" si="21"/>
        <v>0.70707070707070707</v>
      </c>
      <c r="J282" s="6">
        <f t="shared" si="18"/>
        <v>4.7619047619047619</v>
      </c>
      <c r="K282" s="18">
        <v>2</v>
      </c>
      <c r="L282" s="18" t="s">
        <v>335</v>
      </c>
      <c r="M282" s="18" t="s">
        <v>335</v>
      </c>
      <c r="N282" s="18" t="s">
        <v>335</v>
      </c>
    </row>
    <row r="283" spans="1:14" ht="25.5" x14ac:dyDescent="0.25">
      <c r="A283" s="24" t="s">
        <v>76</v>
      </c>
      <c r="B283" s="3" t="s">
        <v>254</v>
      </c>
      <c r="C283" s="9">
        <v>41.6</v>
      </c>
      <c r="D283" s="18">
        <v>30</v>
      </c>
      <c r="E283" s="18">
        <v>30</v>
      </c>
      <c r="F283" s="18">
        <v>30</v>
      </c>
      <c r="G283" s="9">
        <f t="shared" si="19"/>
        <v>0.72115384615384615</v>
      </c>
      <c r="H283" s="9">
        <f t="shared" si="20"/>
        <v>0.72115384615384615</v>
      </c>
      <c r="I283" s="9">
        <f t="shared" si="21"/>
        <v>0.72115384615384615</v>
      </c>
      <c r="J283" s="6">
        <f t="shared" si="18"/>
        <v>6.666666666666667</v>
      </c>
      <c r="K283" s="18">
        <v>2</v>
      </c>
      <c r="L283" s="18" t="s">
        <v>335</v>
      </c>
      <c r="M283" s="18" t="s">
        <v>335</v>
      </c>
      <c r="N283" s="18" t="s">
        <v>335</v>
      </c>
    </row>
    <row r="284" spans="1:14" x14ac:dyDescent="0.25">
      <c r="A284" s="24" t="s">
        <v>77</v>
      </c>
      <c r="B284" s="3" t="s">
        <v>255</v>
      </c>
      <c r="C284" s="9">
        <v>43.8</v>
      </c>
      <c r="D284" s="18">
        <v>24</v>
      </c>
      <c r="E284" s="18">
        <v>24</v>
      </c>
      <c r="F284" s="18">
        <v>20</v>
      </c>
      <c r="G284" s="9">
        <f t="shared" si="19"/>
        <v>0.54794520547945214</v>
      </c>
      <c r="H284" s="9">
        <f t="shared" si="20"/>
        <v>0.54794520547945214</v>
      </c>
      <c r="I284" s="9">
        <f t="shared" si="21"/>
        <v>0.45662100456621008</v>
      </c>
      <c r="J284" s="6">
        <f t="shared" si="18"/>
        <v>10</v>
      </c>
      <c r="K284" s="18">
        <v>2</v>
      </c>
      <c r="L284" s="18" t="s">
        <v>335</v>
      </c>
      <c r="M284" s="18" t="s">
        <v>335</v>
      </c>
      <c r="N284" s="18" t="s">
        <v>335</v>
      </c>
    </row>
    <row r="285" spans="1:14" x14ac:dyDescent="0.25">
      <c r="A285" s="24" t="s">
        <v>78</v>
      </c>
      <c r="B285" s="3" t="s">
        <v>256</v>
      </c>
      <c r="C285" s="9">
        <v>108.6</v>
      </c>
      <c r="D285" s="18">
        <v>86</v>
      </c>
      <c r="E285" s="18">
        <v>86</v>
      </c>
      <c r="F285" s="18">
        <v>86</v>
      </c>
      <c r="G285" s="9">
        <f t="shared" si="19"/>
        <v>0.79189686924493563</v>
      </c>
      <c r="H285" s="9">
        <f t="shared" si="20"/>
        <v>0.79189686924493563</v>
      </c>
      <c r="I285" s="9">
        <f t="shared" si="21"/>
        <v>0.79189686924493563</v>
      </c>
      <c r="J285" s="6">
        <f t="shared" si="18"/>
        <v>13.953488372093023</v>
      </c>
      <c r="K285" s="18">
        <v>12</v>
      </c>
      <c r="L285" s="18" t="s">
        <v>335</v>
      </c>
      <c r="M285" s="18" t="s">
        <v>335</v>
      </c>
      <c r="N285" s="18" t="s">
        <v>335</v>
      </c>
    </row>
    <row r="286" spans="1:14" x14ac:dyDescent="0.25">
      <c r="A286" s="24" t="s">
        <v>79</v>
      </c>
      <c r="B286" s="3" t="s">
        <v>257</v>
      </c>
      <c r="C286" s="9">
        <v>82.7</v>
      </c>
      <c r="D286" s="18">
        <v>60</v>
      </c>
      <c r="E286" s="18">
        <v>60</v>
      </c>
      <c r="F286" s="18">
        <v>60</v>
      </c>
      <c r="G286" s="9">
        <f t="shared" si="19"/>
        <v>0.72551390568319218</v>
      </c>
      <c r="H286" s="9">
        <f t="shared" si="20"/>
        <v>0.72551390568319218</v>
      </c>
      <c r="I286" s="9">
        <f t="shared" si="21"/>
        <v>0.72551390568319218</v>
      </c>
      <c r="J286" s="6">
        <f t="shared" si="18"/>
        <v>15</v>
      </c>
      <c r="K286" s="18">
        <v>9</v>
      </c>
      <c r="L286" s="18" t="s">
        <v>335</v>
      </c>
      <c r="M286" s="18" t="s">
        <v>335</v>
      </c>
      <c r="N286" s="18" t="s">
        <v>335</v>
      </c>
    </row>
    <row r="287" spans="1:14" ht="25.5" x14ac:dyDescent="0.25">
      <c r="A287" s="24" t="s">
        <v>80</v>
      </c>
      <c r="B287" s="3" t="s">
        <v>324</v>
      </c>
      <c r="C287" s="9">
        <v>72.760000000000005</v>
      </c>
      <c r="D287" s="18">
        <v>40</v>
      </c>
      <c r="E287" s="18">
        <v>40</v>
      </c>
      <c r="F287" s="18">
        <v>47</v>
      </c>
      <c r="G287" s="9">
        <f t="shared" si="19"/>
        <v>0.54975261132490372</v>
      </c>
      <c r="H287" s="9">
        <f t="shared" si="20"/>
        <v>0.54975261132490372</v>
      </c>
      <c r="I287" s="9">
        <f t="shared" si="21"/>
        <v>0.6459593183067619</v>
      </c>
      <c r="J287" s="6">
        <f t="shared" si="18"/>
        <v>8.5106382978723403</v>
      </c>
      <c r="K287" s="18">
        <v>4</v>
      </c>
      <c r="L287" s="18" t="s">
        <v>335</v>
      </c>
      <c r="M287" s="18" t="s">
        <v>335</v>
      </c>
      <c r="N287" s="18" t="s">
        <v>335</v>
      </c>
    </row>
    <row r="288" spans="1:14" x14ac:dyDescent="0.25">
      <c r="A288" s="24" t="s">
        <v>81</v>
      </c>
      <c r="B288" s="3" t="s">
        <v>258</v>
      </c>
      <c r="C288" s="9">
        <v>120.3</v>
      </c>
      <c r="D288" s="18">
        <v>125</v>
      </c>
      <c r="E288" s="18">
        <v>125</v>
      </c>
      <c r="F288" s="18">
        <v>125</v>
      </c>
      <c r="G288" s="9">
        <f t="shared" si="19"/>
        <v>1.0390689941812137</v>
      </c>
      <c r="H288" s="9">
        <f t="shared" si="20"/>
        <v>1.0390689941812137</v>
      </c>
      <c r="I288" s="9">
        <f t="shared" si="21"/>
        <v>1.0390689941812137</v>
      </c>
      <c r="J288" s="6">
        <f t="shared" si="18"/>
        <v>14.4</v>
      </c>
      <c r="K288" s="18">
        <v>18</v>
      </c>
      <c r="L288" s="18" t="s">
        <v>335</v>
      </c>
      <c r="M288" s="18" t="s">
        <v>335</v>
      </c>
      <c r="N288" s="18" t="s">
        <v>335</v>
      </c>
    </row>
    <row r="289" spans="1:14" x14ac:dyDescent="0.25">
      <c r="A289" s="24" t="s">
        <v>82</v>
      </c>
      <c r="B289" s="3" t="s">
        <v>259</v>
      </c>
      <c r="C289" s="9">
        <v>65.97</v>
      </c>
      <c r="D289" s="18">
        <v>95</v>
      </c>
      <c r="E289" s="18">
        <v>95</v>
      </c>
      <c r="F289" s="18">
        <v>97</v>
      </c>
      <c r="G289" s="9">
        <f t="shared" si="19"/>
        <v>1.4400485068970745</v>
      </c>
      <c r="H289" s="9">
        <f t="shared" si="20"/>
        <v>1.4400485068970745</v>
      </c>
      <c r="I289" s="9">
        <f t="shared" si="21"/>
        <v>1.4703653175685918</v>
      </c>
      <c r="J289" s="6">
        <f t="shared" si="18"/>
        <v>14.43298969072165</v>
      </c>
      <c r="K289" s="18">
        <v>14</v>
      </c>
      <c r="L289" s="18" t="s">
        <v>335</v>
      </c>
      <c r="M289" s="18" t="s">
        <v>335</v>
      </c>
      <c r="N289" s="18" t="s">
        <v>335</v>
      </c>
    </row>
    <row r="290" spans="1:14" x14ac:dyDescent="0.25">
      <c r="A290" s="24" t="s">
        <v>83</v>
      </c>
      <c r="B290" s="3" t="s">
        <v>260</v>
      </c>
      <c r="C290" s="9">
        <v>57.7</v>
      </c>
      <c r="D290" s="18">
        <v>48</v>
      </c>
      <c r="E290" s="18">
        <v>51</v>
      </c>
      <c r="F290" s="18">
        <v>51</v>
      </c>
      <c r="G290" s="9">
        <f t="shared" si="19"/>
        <v>0.83188908145580587</v>
      </c>
      <c r="H290" s="9">
        <f t="shared" si="20"/>
        <v>0.88388214904679374</v>
      </c>
      <c r="I290" s="9">
        <f t="shared" si="21"/>
        <v>0.88388214904679374</v>
      </c>
      <c r="J290" s="6">
        <f t="shared" si="18"/>
        <v>13.725490196078431</v>
      </c>
      <c r="K290" s="18">
        <v>7</v>
      </c>
      <c r="L290" s="18" t="s">
        <v>335</v>
      </c>
      <c r="M290" s="18" t="s">
        <v>335</v>
      </c>
      <c r="N290" s="18" t="s">
        <v>335</v>
      </c>
    </row>
    <row r="291" spans="1:14" x14ac:dyDescent="0.25">
      <c r="A291" s="24" t="s">
        <v>84</v>
      </c>
      <c r="B291" s="3" t="s">
        <v>261</v>
      </c>
      <c r="C291" s="9">
        <v>60.81</v>
      </c>
      <c r="D291" s="18">
        <v>30</v>
      </c>
      <c r="E291" s="18">
        <v>30</v>
      </c>
      <c r="F291" s="18">
        <v>30</v>
      </c>
      <c r="G291" s="9">
        <f t="shared" si="19"/>
        <v>0.49333991119881598</v>
      </c>
      <c r="H291" s="9">
        <f t="shared" si="20"/>
        <v>0.49333991119881598</v>
      </c>
      <c r="I291" s="9">
        <f t="shared" si="21"/>
        <v>0.49333991119881598</v>
      </c>
      <c r="J291" s="6">
        <f t="shared" si="18"/>
        <v>10</v>
      </c>
      <c r="K291" s="18">
        <v>3</v>
      </c>
      <c r="L291" s="18" t="s">
        <v>335</v>
      </c>
      <c r="M291" s="18" t="s">
        <v>335</v>
      </c>
      <c r="N291" s="18" t="s">
        <v>335</v>
      </c>
    </row>
    <row r="292" spans="1:14" x14ac:dyDescent="0.25">
      <c r="A292" s="24" t="s">
        <v>50</v>
      </c>
      <c r="B292" s="3" t="s">
        <v>262</v>
      </c>
      <c r="C292" s="9">
        <v>57.72</v>
      </c>
      <c r="D292" s="18">
        <v>44</v>
      </c>
      <c r="E292" s="18">
        <v>44</v>
      </c>
      <c r="F292" s="18">
        <v>44</v>
      </c>
      <c r="G292" s="9">
        <f t="shared" si="19"/>
        <v>0.76230076230076227</v>
      </c>
      <c r="H292" s="9">
        <f t="shared" si="20"/>
        <v>0.76230076230076227</v>
      </c>
      <c r="I292" s="9">
        <f t="shared" si="21"/>
        <v>0.76230076230076227</v>
      </c>
      <c r="J292" s="6">
        <f t="shared" si="18"/>
        <v>13.636363636363637</v>
      </c>
      <c r="K292" s="18">
        <v>6</v>
      </c>
      <c r="L292" s="18" t="s">
        <v>335</v>
      </c>
      <c r="M292" s="18" t="s">
        <v>335</v>
      </c>
      <c r="N292" s="18" t="s">
        <v>335</v>
      </c>
    </row>
    <row r="293" spans="1:14" ht="25.5" x14ac:dyDescent="0.25">
      <c r="A293" s="24" t="s">
        <v>85</v>
      </c>
      <c r="B293" s="3" t="s">
        <v>382</v>
      </c>
      <c r="C293" s="27">
        <v>50.63</v>
      </c>
      <c r="D293" s="28">
        <v>25</v>
      </c>
      <c r="E293" s="28">
        <v>35</v>
      </c>
      <c r="F293" s="28">
        <v>67</v>
      </c>
      <c r="G293" s="9">
        <f t="shared" si="19"/>
        <v>0.49377839225755477</v>
      </c>
      <c r="H293" s="9">
        <f t="shared" si="20"/>
        <v>0.69128974916057673</v>
      </c>
      <c r="I293" s="9">
        <f t="shared" si="21"/>
        <v>1.3233260912502469</v>
      </c>
      <c r="J293" s="6">
        <f t="shared" si="18"/>
        <v>14.925373134328359</v>
      </c>
      <c r="K293" s="28">
        <v>10</v>
      </c>
      <c r="L293" s="18" t="s">
        <v>335</v>
      </c>
      <c r="M293" s="18" t="s">
        <v>335</v>
      </c>
      <c r="N293" s="18" t="s">
        <v>335</v>
      </c>
    </row>
    <row r="294" spans="1:14" x14ac:dyDescent="0.25">
      <c r="A294" s="24" t="s">
        <v>383</v>
      </c>
      <c r="B294" s="3" t="s">
        <v>401</v>
      </c>
      <c r="C294" s="27">
        <v>62.75</v>
      </c>
      <c r="D294" s="28">
        <v>45</v>
      </c>
      <c r="E294" s="28">
        <v>93</v>
      </c>
      <c r="F294" s="28">
        <v>93</v>
      </c>
      <c r="G294" s="9">
        <f t="shared" si="19"/>
        <v>0.71713147410358569</v>
      </c>
      <c r="H294" s="9">
        <f t="shared" si="20"/>
        <v>1.4820717131474104</v>
      </c>
      <c r="I294" s="9">
        <f t="shared" si="21"/>
        <v>1.4820717131474104</v>
      </c>
      <c r="J294" s="6">
        <f t="shared" si="18"/>
        <v>2.150537634408602</v>
      </c>
      <c r="K294" s="28">
        <v>2</v>
      </c>
      <c r="L294" s="18" t="s">
        <v>335</v>
      </c>
      <c r="M294" s="18" t="s">
        <v>335</v>
      </c>
      <c r="N294" s="18" t="s">
        <v>335</v>
      </c>
    </row>
    <row r="295" spans="1:14" x14ac:dyDescent="0.25">
      <c r="A295" s="24" t="s">
        <v>389</v>
      </c>
      <c r="B295" s="30" t="s">
        <v>12</v>
      </c>
      <c r="C295" s="27">
        <f>SUM(C296:C305)</f>
        <v>716.12</v>
      </c>
      <c r="D295" s="28">
        <f>SUM(D296:D305)</f>
        <v>283</v>
      </c>
      <c r="E295" s="28">
        <f>SUM(E296:E305)</f>
        <v>283</v>
      </c>
      <c r="F295" s="28">
        <f>SUM(F296:F305)</f>
        <v>283</v>
      </c>
      <c r="G295" s="9">
        <f t="shared" si="19"/>
        <v>0.39518516449757024</v>
      </c>
      <c r="H295" s="9">
        <f t="shared" si="20"/>
        <v>0.39518516449757024</v>
      </c>
      <c r="I295" s="9">
        <f t="shared" si="21"/>
        <v>0.39518516449757024</v>
      </c>
      <c r="J295" s="6">
        <f t="shared" si="18"/>
        <v>6.0070671378091873</v>
      </c>
      <c r="K295" s="18">
        <f>SUM(K296:K305)</f>
        <v>17</v>
      </c>
      <c r="L295" s="18" t="s">
        <v>335</v>
      </c>
      <c r="M295" s="18" t="s">
        <v>335</v>
      </c>
      <c r="N295" s="18" t="s">
        <v>335</v>
      </c>
    </row>
    <row r="296" spans="1:14" x14ac:dyDescent="0.25">
      <c r="A296" s="24" t="s">
        <v>390</v>
      </c>
      <c r="B296" s="3" t="s">
        <v>325</v>
      </c>
      <c r="C296" s="27">
        <v>60.04</v>
      </c>
      <c r="D296" s="28">
        <v>12</v>
      </c>
      <c r="E296" s="28">
        <v>12</v>
      </c>
      <c r="F296" s="28">
        <v>12</v>
      </c>
      <c r="G296" s="9">
        <f t="shared" si="19"/>
        <v>0.19986675549633579</v>
      </c>
      <c r="H296" s="9">
        <f t="shared" si="20"/>
        <v>0.19986675549633579</v>
      </c>
      <c r="I296" s="9">
        <f t="shared" si="21"/>
        <v>0.19986675549633579</v>
      </c>
      <c r="J296" s="6">
        <f t="shared" si="18"/>
        <v>8.3333333333333339</v>
      </c>
      <c r="K296" s="28">
        <v>1</v>
      </c>
      <c r="L296" s="18" t="s">
        <v>335</v>
      </c>
      <c r="M296" s="18" t="s">
        <v>335</v>
      </c>
      <c r="N296" s="18" t="s">
        <v>335</v>
      </c>
    </row>
    <row r="297" spans="1:14" x14ac:dyDescent="0.25">
      <c r="A297" s="24" t="s">
        <v>402</v>
      </c>
      <c r="B297" s="3" t="s">
        <v>326</v>
      </c>
      <c r="C297" s="27">
        <v>22.49</v>
      </c>
      <c r="D297" s="28">
        <v>4</v>
      </c>
      <c r="E297" s="28">
        <v>4</v>
      </c>
      <c r="F297" s="28">
        <v>4</v>
      </c>
      <c r="G297" s="9">
        <f t="shared" si="19"/>
        <v>0.1778568252556692</v>
      </c>
      <c r="H297" s="9">
        <f t="shared" si="20"/>
        <v>0.1778568252556692</v>
      </c>
      <c r="I297" s="9">
        <f t="shared" si="21"/>
        <v>0.1778568252556692</v>
      </c>
      <c r="J297" s="6">
        <f t="shared" si="18"/>
        <v>0</v>
      </c>
      <c r="K297" s="28">
        <v>0</v>
      </c>
      <c r="L297" s="18" t="s">
        <v>335</v>
      </c>
      <c r="M297" s="18" t="s">
        <v>335</v>
      </c>
      <c r="N297" s="18" t="s">
        <v>335</v>
      </c>
    </row>
    <row r="298" spans="1:14" x14ac:dyDescent="0.25">
      <c r="A298" s="24" t="s">
        <v>403</v>
      </c>
      <c r="B298" s="3" t="s">
        <v>327</v>
      </c>
      <c r="C298" s="27">
        <v>45</v>
      </c>
      <c r="D298" s="28">
        <v>40</v>
      </c>
      <c r="E298" s="28">
        <v>40</v>
      </c>
      <c r="F298" s="28">
        <v>40</v>
      </c>
      <c r="G298" s="9">
        <f t="shared" si="19"/>
        <v>0.88888888888888884</v>
      </c>
      <c r="H298" s="9">
        <f t="shared" si="20"/>
        <v>0.88888888888888884</v>
      </c>
      <c r="I298" s="9">
        <f t="shared" si="21"/>
        <v>0.88888888888888884</v>
      </c>
      <c r="J298" s="6">
        <f t="shared" si="18"/>
        <v>5</v>
      </c>
      <c r="K298" s="28">
        <v>2</v>
      </c>
      <c r="L298" s="18" t="s">
        <v>335</v>
      </c>
      <c r="M298" s="18" t="s">
        <v>335</v>
      </c>
      <c r="N298" s="18" t="s">
        <v>335</v>
      </c>
    </row>
    <row r="299" spans="1:14" x14ac:dyDescent="0.25">
      <c r="A299" s="24" t="s">
        <v>404</v>
      </c>
      <c r="B299" s="3" t="s">
        <v>328</v>
      </c>
      <c r="C299" s="27">
        <v>48.29</v>
      </c>
      <c r="D299" s="28">
        <v>10</v>
      </c>
      <c r="E299" s="28">
        <v>10</v>
      </c>
      <c r="F299" s="28">
        <v>10</v>
      </c>
      <c r="G299" s="9">
        <f t="shared" si="19"/>
        <v>0.20708221163802029</v>
      </c>
      <c r="H299" s="9">
        <f t="shared" si="20"/>
        <v>0.20708221163802029</v>
      </c>
      <c r="I299" s="9">
        <f t="shared" si="21"/>
        <v>0.20708221163802029</v>
      </c>
      <c r="J299" s="6">
        <f t="shared" si="18"/>
        <v>10</v>
      </c>
      <c r="K299" s="28">
        <v>1</v>
      </c>
      <c r="L299" s="18" t="s">
        <v>335</v>
      </c>
      <c r="M299" s="18" t="s">
        <v>335</v>
      </c>
      <c r="N299" s="18" t="s">
        <v>335</v>
      </c>
    </row>
    <row r="300" spans="1:14" x14ac:dyDescent="0.25">
      <c r="A300" s="24" t="s">
        <v>405</v>
      </c>
      <c r="B300" s="3" t="s">
        <v>329</v>
      </c>
      <c r="C300" s="27">
        <v>114.8</v>
      </c>
      <c r="D300" s="28">
        <v>81</v>
      </c>
      <c r="E300" s="28">
        <v>81</v>
      </c>
      <c r="F300" s="28">
        <v>81</v>
      </c>
      <c r="G300" s="9">
        <f t="shared" si="19"/>
        <v>0.70557491289198604</v>
      </c>
      <c r="H300" s="9">
        <f t="shared" si="20"/>
        <v>0.70557491289198604</v>
      </c>
      <c r="I300" s="9">
        <f t="shared" si="21"/>
        <v>0.70557491289198604</v>
      </c>
      <c r="J300" s="6">
        <f t="shared" si="18"/>
        <v>2.4691358024691357</v>
      </c>
      <c r="K300" s="28">
        <v>2</v>
      </c>
      <c r="L300" s="18" t="s">
        <v>335</v>
      </c>
      <c r="M300" s="18" t="s">
        <v>335</v>
      </c>
      <c r="N300" s="18" t="s">
        <v>335</v>
      </c>
    </row>
    <row r="301" spans="1:14" x14ac:dyDescent="0.25">
      <c r="A301" s="24" t="s">
        <v>406</v>
      </c>
      <c r="B301" s="3" t="s">
        <v>330</v>
      </c>
      <c r="C301" s="27">
        <v>106.9</v>
      </c>
      <c r="D301" s="28">
        <v>21</v>
      </c>
      <c r="E301" s="28">
        <v>21</v>
      </c>
      <c r="F301" s="28">
        <v>21</v>
      </c>
      <c r="G301" s="9">
        <f t="shared" si="19"/>
        <v>0.19644527595884004</v>
      </c>
      <c r="H301" s="9">
        <f t="shared" si="20"/>
        <v>0.19644527595884004</v>
      </c>
      <c r="I301" s="9">
        <f t="shared" si="21"/>
        <v>0.19644527595884004</v>
      </c>
      <c r="J301" s="6">
        <f t="shared" si="18"/>
        <v>14.285714285714286</v>
      </c>
      <c r="K301" s="28">
        <v>3</v>
      </c>
      <c r="L301" s="18" t="s">
        <v>335</v>
      </c>
      <c r="M301" s="18" t="s">
        <v>335</v>
      </c>
      <c r="N301" s="18" t="s">
        <v>335</v>
      </c>
    </row>
    <row r="302" spans="1:14" x14ac:dyDescent="0.25">
      <c r="A302" s="24" t="s">
        <v>407</v>
      </c>
      <c r="B302" s="3" t="s">
        <v>331</v>
      </c>
      <c r="C302" s="27">
        <v>67.010000000000005</v>
      </c>
      <c r="D302" s="28">
        <v>34</v>
      </c>
      <c r="E302" s="28">
        <v>34</v>
      </c>
      <c r="F302" s="28">
        <v>34</v>
      </c>
      <c r="G302" s="9">
        <f t="shared" si="19"/>
        <v>0.50738695717057147</v>
      </c>
      <c r="H302" s="9">
        <f t="shared" si="20"/>
        <v>0.50738695717057147</v>
      </c>
      <c r="I302" s="9">
        <f t="shared" si="21"/>
        <v>0.50738695717057147</v>
      </c>
      <c r="J302" s="6">
        <f t="shared" si="18"/>
        <v>5.882352941176471</v>
      </c>
      <c r="K302" s="28">
        <v>2</v>
      </c>
      <c r="L302" s="18" t="s">
        <v>335</v>
      </c>
      <c r="M302" s="18" t="s">
        <v>335</v>
      </c>
      <c r="N302" s="18" t="s">
        <v>335</v>
      </c>
    </row>
    <row r="303" spans="1:14" x14ac:dyDescent="0.25">
      <c r="A303" s="24" t="s">
        <v>408</v>
      </c>
      <c r="B303" s="3" t="s">
        <v>332</v>
      </c>
      <c r="C303" s="27">
        <v>99.39</v>
      </c>
      <c r="D303" s="28">
        <v>50</v>
      </c>
      <c r="E303" s="28">
        <v>50</v>
      </c>
      <c r="F303" s="28">
        <v>50</v>
      </c>
      <c r="G303" s="9">
        <f t="shared" si="19"/>
        <v>0.50306871918704099</v>
      </c>
      <c r="H303" s="9">
        <f t="shared" si="20"/>
        <v>0.50306871918704099</v>
      </c>
      <c r="I303" s="9">
        <f t="shared" si="21"/>
        <v>0.50306871918704099</v>
      </c>
      <c r="J303" s="6">
        <f t="shared" si="18"/>
        <v>6</v>
      </c>
      <c r="K303" s="28">
        <v>3</v>
      </c>
      <c r="L303" s="18" t="s">
        <v>335</v>
      </c>
      <c r="M303" s="18" t="s">
        <v>335</v>
      </c>
      <c r="N303" s="18" t="s">
        <v>335</v>
      </c>
    </row>
    <row r="304" spans="1:14" x14ac:dyDescent="0.25">
      <c r="A304" s="24" t="s">
        <v>409</v>
      </c>
      <c r="B304" s="3" t="s">
        <v>333</v>
      </c>
      <c r="C304" s="27">
        <v>64.2</v>
      </c>
      <c r="D304" s="28">
        <v>13</v>
      </c>
      <c r="E304" s="28">
        <v>13</v>
      </c>
      <c r="F304" s="28">
        <v>13</v>
      </c>
      <c r="G304" s="9">
        <f t="shared" si="19"/>
        <v>0.20249221183800623</v>
      </c>
      <c r="H304" s="9">
        <f t="shared" si="20"/>
        <v>0.20249221183800623</v>
      </c>
      <c r="I304" s="9">
        <f t="shared" si="21"/>
        <v>0.20249221183800623</v>
      </c>
      <c r="J304" s="6">
        <f t="shared" si="18"/>
        <v>7.6923076923076925</v>
      </c>
      <c r="K304" s="28">
        <v>1</v>
      </c>
      <c r="L304" s="18" t="s">
        <v>335</v>
      </c>
      <c r="M304" s="18" t="s">
        <v>335</v>
      </c>
      <c r="N304" s="18" t="s">
        <v>335</v>
      </c>
    </row>
    <row r="305" spans="1:14" x14ac:dyDescent="0.25">
      <c r="A305" s="24" t="s">
        <v>410</v>
      </c>
      <c r="B305" s="3" t="s">
        <v>334</v>
      </c>
      <c r="C305" s="27">
        <v>88</v>
      </c>
      <c r="D305" s="28">
        <v>18</v>
      </c>
      <c r="E305" s="28">
        <v>18</v>
      </c>
      <c r="F305" s="28">
        <v>18</v>
      </c>
      <c r="G305" s="9">
        <f t="shared" si="19"/>
        <v>0.20454545454545456</v>
      </c>
      <c r="H305" s="9">
        <f t="shared" si="20"/>
        <v>0.20454545454545456</v>
      </c>
      <c r="I305" s="9">
        <f t="shared" si="21"/>
        <v>0.20454545454545456</v>
      </c>
      <c r="J305" s="6">
        <f t="shared" si="18"/>
        <v>11.111111111111111</v>
      </c>
      <c r="K305" s="28">
        <v>2</v>
      </c>
      <c r="L305" s="18" t="s">
        <v>335</v>
      </c>
      <c r="M305" s="18" t="s">
        <v>335</v>
      </c>
      <c r="N305" s="18" t="s">
        <v>335</v>
      </c>
    </row>
    <row r="306" spans="1:14" ht="15" customHeight="1" x14ac:dyDescent="0.25">
      <c r="A306" s="34" t="s">
        <v>23</v>
      </c>
      <c r="B306" s="35"/>
      <c r="C306" s="27">
        <f>SUM(C12,C38,C81,C106,C133,C159,C199,C221,C233,C254)</f>
        <v>36276.504000000001</v>
      </c>
      <c r="D306" s="28">
        <f>SUM(D12,D38,D81,D106,D133,D159,D199,D221,D233,D254)</f>
        <v>22084</v>
      </c>
      <c r="E306" s="28">
        <f>SUM(E12,E38,E81,E106,E133,E159,E199,E221,E233,E254)</f>
        <v>22579</v>
      </c>
      <c r="F306" s="28">
        <f>SUM(F12,F38,F81,F106,F133,F159,F199,F221,F233,F254)</f>
        <v>22672</v>
      </c>
      <c r="G306" s="9">
        <f t="shared" si="19"/>
        <v>0.60876869502088737</v>
      </c>
      <c r="H306" s="9">
        <f t="shared" si="20"/>
        <v>0.62241389082035026</v>
      </c>
      <c r="I306" s="9">
        <f t="shared" si="21"/>
        <v>0.62497753366752207</v>
      </c>
      <c r="J306" s="6">
        <f t="shared" si="18"/>
        <v>8.6803105151729003</v>
      </c>
      <c r="K306" s="18">
        <f>SUM(K12,K38,K81,K106,K133,K159,K199,K221,K233,K254)</f>
        <v>1968</v>
      </c>
      <c r="L306" s="18" t="s">
        <v>335</v>
      </c>
      <c r="M306" s="18" t="s">
        <v>335</v>
      </c>
      <c r="N306" s="18" t="s">
        <v>335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1"/>
    </row>
  </sheetData>
  <mergeCells count="25">
    <mergeCell ref="K312:N312"/>
    <mergeCell ref="A309:F309"/>
    <mergeCell ref="J309:K309"/>
    <mergeCell ref="L309:N309"/>
    <mergeCell ref="A310:F310"/>
    <mergeCell ref="J310:K310"/>
    <mergeCell ref="L310:N310"/>
    <mergeCell ref="L1:N1"/>
    <mergeCell ref="A2:N2"/>
    <mergeCell ref="A3:N3"/>
    <mergeCell ref="A4:N4"/>
    <mergeCell ref="A5:N5"/>
    <mergeCell ref="A306:B306"/>
    <mergeCell ref="J7:N7"/>
    <mergeCell ref="J8:J10"/>
    <mergeCell ref="K8:K10"/>
    <mergeCell ref="L8:N8"/>
    <mergeCell ref="N9:N10"/>
    <mergeCell ref="A7:A10"/>
    <mergeCell ref="B7:B10"/>
    <mergeCell ref="C7:C10"/>
    <mergeCell ref="D7:F9"/>
    <mergeCell ref="G7:I9"/>
    <mergeCell ref="L9:L10"/>
    <mergeCell ref="M9:M10"/>
  </mergeCells>
  <pageMargins left="0.7" right="0.7" top="0.75" bottom="0.75" header="0.3" footer="0.3"/>
  <pageSetup paperSize="9" scale="8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5"/>
  <sheetViews>
    <sheetView tabSelected="1" workbookViewId="0">
      <pane ySplit="11" topLeftCell="A291" activePane="bottomLeft" state="frozen"/>
      <selection pane="bottomLeft" activeCell="B121" sqref="B121"/>
    </sheetView>
  </sheetViews>
  <sheetFormatPr defaultRowHeight="15" x14ac:dyDescent="0.25"/>
  <cols>
    <col min="1" max="1" width="5.5703125" customWidth="1"/>
    <col min="2" max="2" width="43.140625" customWidth="1"/>
    <col min="3" max="3" width="16" customWidth="1"/>
    <col min="4" max="5" width="7" customWidth="1"/>
    <col min="6" max="6" width="6.85546875" customWidth="1"/>
    <col min="7" max="7" width="7.140625" customWidth="1"/>
    <col min="8" max="9" width="6.85546875" customWidth="1"/>
    <col min="10" max="10" width="10.140625" style="8" customWidth="1"/>
    <col min="11" max="11" width="8.7109375" customWidth="1"/>
    <col min="12" max="12" width="10.28515625" customWidth="1"/>
    <col min="13" max="13" width="12.140625" customWidth="1"/>
  </cols>
  <sheetData>
    <row r="1" spans="1:14" ht="18.75" x14ac:dyDescent="0.3">
      <c r="L1" s="53" t="s">
        <v>32</v>
      </c>
      <c r="M1" s="53"/>
      <c r="N1" s="53"/>
    </row>
    <row r="2" spans="1:14" ht="18.75" x14ac:dyDescent="0.3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75" x14ac:dyDescent="0.3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5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8.75" x14ac:dyDescent="0.3">
      <c r="A5" s="52" t="s">
        <v>385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1.25" customHeight="1" x14ac:dyDescent="0.25"/>
    <row r="7" spans="1:14" ht="21" customHeight="1" x14ac:dyDescent="0.25">
      <c r="A7" s="36" t="s">
        <v>1</v>
      </c>
      <c r="B7" s="39" t="s">
        <v>46</v>
      </c>
      <c r="C7" s="39" t="s">
        <v>268</v>
      </c>
      <c r="D7" s="45" t="s">
        <v>25</v>
      </c>
      <c r="E7" s="45"/>
      <c r="F7" s="45"/>
      <c r="G7" s="45" t="s">
        <v>267</v>
      </c>
      <c r="H7" s="45"/>
      <c r="I7" s="45"/>
      <c r="J7" s="42" t="s">
        <v>27</v>
      </c>
      <c r="K7" s="43"/>
      <c r="L7" s="43"/>
      <c r="M7" s="43"/>
      <c r="N7" s="44"/>
    </row>
    <row r="8" spans="1:14" ht="17.25" customHeight="1" x14ac:dyDescent="0.25">
      <c r="A8" s="37"/>
      <c r="B8" s="40"/>
      <c r="C8" s="40"/>
      <c r="D8" s="45"/>
      <c r="E8" s="45"/>
      <c r="F8" s="45"/>
      <c r="G8" s="45"/>
      <c r="H8" s="45"/>
      <c r="I8" s="45"/>
      <c r="J8" s="49" t="s">
        <v>0</v>
      </c>
      <c r="K8" s="39" t="s">
        <v>36</v>
      </c>
      <c r="L8" s="46" t="s">
        <v>29</v>
      </c>
      <c r="M8" s="47"/>
      <c r="N8" s="48"/>
    </row>
    <row r="9" spans="1:14" ht="33" customHeight="1" x14ac:dyDescent="0.25">
      <c r="A9" s="37"/>
      <c r="B9" s="40"/>
      <c r="C9" s="40"/>
      <c r="D9" s="45"/>
      <c r="E9" s="45"/>
      <c r="F9" s="45"/>
      <c r="G9" s="45"/>
      <c r="H9" s="45"/>
      <c r="I9" s="45"/>
      <c r="J9" s="50"/>
      <c r="K9" s="40"/>
      <c r="L9" s="45" t="s">
        <v>266</v>
      </c>
      <c r="M9" s="60" t="s">
        <v>26</v>
      </c>
      <c r="N9" s="39" t="s">
        <v>30</v>
      </c>
    </row>
    <row r="10" spans="1:14" ht="111.75" customHeight="1" x14ac:dyDescent="0.25">
      <c r="A10" s="38"/>
      <c r="B10" s="41"/>
      <c r="C10" s="41"/>
      <c r="D10" s="33" t="s">
        <v>265</v>
      </c>
      <c r="E10" s="33" t="s">
        <v>336</v>
      </c>
      <c r="F10" s="33" t="s">
        <v>386</v>
      </c>
      <c r="G10" s="33" t="s">
        <v>265</v>
      </c>
      <c r="H10" s="33" t="s">
        <v>336</v>
      </c>
      <c r="I10" s="33" t="s">
        <v>386</v>
      </c>
      <c r="J10" s="51"/>
      <c r="K10" s="41"/>
      <c r="L10" s="45"/>
      <c r="M10" s="60"/>
      <c r="N10" s="41"/>
    </row>
    <row r="11" spans="1:14" ht="13.5" customHeight="1" x14ac:dyDescent="0.25">
      <c r="A11" s="14" t="s">
        <v>31</v>
      </c>
      <c r="B11" s="15">
        <v>2</v>
      </c>
      <c r="C11" s="15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>
        <v>10</v>
      </c>
      <c r="K11" s="15">
        <v>11</v>
      </c>
      <c r="L11" s="11">
        <v>12</v>
      </c>
      <c r="M11" s="19">
        <v>13</v>
      </c>
      <c r="N11" s="15">
        <v>14</v>
      </c>
    </row>
    <row r="12" spans="1:14" ht="25.5" x14ac:dyDescent="0.25">
      <c r="A12" s="24" t="s">
        <v>13</v>
      </c>
      <c r="B12" s="25" t="s">
        <v>2</v>
      </c>
      <c r="C12" s="9">
        <f>SUM(C13:C36)</f>
        <v>5496.3</v>
      </c>
      <c r="D12" s="18">
        <f>SUM(D13:D36)</f>
        <v>604</v>
      </c>
      <c r="E12" s="18">
        <f>SUM(E13:E36)</f>
        <v>662</v>
      </c>
      <c r="F12" s="18">
        <f>SUM(F13:F36)</f>
        <v>550</v>
      </c>
      <c r="G12" s="9">
        <f>D12/C12</f>
        <v>0.10989210923712316</v>
      </c>
      <c r="H12" s="9">
        <f>E12/C12</f>
        <v>0.12044466277313828</v>
      </c>
      <c r="I12" s="9">
        <f>F12/C12</f>
        <v>0.10006731801393665</v>
      </c>
      <c r="J12" s="6">
        <f t="shared" ref="J12:J79" si="0">K12*100/F12</f>
        <v>0.72727272727272729</v>
      </c>
      <c r="K12" s="18">
        <f>SUM(K13:K36)</f>
        <v>4</v>
      </c>
      <c r="L12" s="18" t="s">
        <v>335</v>
      </c>
      <c r="M12" s="18" t="s">
        <v>335</v>
      </c>
      <c r="N12" s="18" t="s">
        <v>335</v>
      </c>
    </row>
    <row r="13" spans="1:14" ht="38.25" x14ac:dyDescent="0.25">
      <c r="A13" s="32">
        <v>1</v>
      </c>
      <c r="B13" s="2" t="s">
        <v>86</v>
      </c>
      <c r="C13" s="5">
        <v>200</v>
      </c>
      <c r="D13" s="18">
        <v>22</v>
      </c>
      <c r="E13" s="18">
        <v>24</v>
      </c>
      <c r="F13" s="18">
        <v>20</v>
      </c>
      <c r="G13" s="9">
        <f>D13/C13</f>
        <v>0.11</v>
      </c>
      <c r="H13" s="9">
        <f>E13/C13</f>
        <v>0.12</v>
      </c>
      <c r="I13" s="9">
        <f>F13/C13</f>
        <v>0.1</v>
      </c>
      <c r="J13" s="6">
        <f t="shared" si="0"/>
        <v>0</v>
      </c>
      <c r="K13" s="18">
        <v>0</v>
      </c>
      <c r="L13" s="18" t="s">
        <v>335</v>
      </c>
      <c r="M13" s="18" t="s">
        <v>335</v>
      </c>
      <c r="N13" s="18" t="s">
        <v>335</v>
      </c>
    </row>
    <row r="14" spans="1:14" ht="38.25" x14ac:dyDescent="0.25">
      <c r="A14" s="32">
        <v>2</v>
      </c>
      <c r="B14" s="2" t="s">
        <v>87</v>
      </c>
      <c r="C14" s="5">
        <v>450</v>
      </c>
      <c r="D14" s="18">
        <v>50</v>
      </c>
      <c r="E14" s="18">
        <v>54</v>
      </c>
      <c r="F14" s="18">
        <v>45</v>
      </c>
      <c r="G14" s="9">
        <f t="shared" ref="G14:G79" si="1">D14/C14</f>
        <v>0.1111111111111111</v>
      </c>
      <c r="H14" s="9">
        <f t="shared" ref="H14:H79" si="2">E14/C14</f>
        <v>0.12</v>
      </c>
      <c r="I14" s="9">
        <f t="shared" ref="I14:I79" si="3">F14/C14</f>
        <v>0.1</v>
      </c>
      <c r="J14" s="6">
        <f t="shared" si="0"/>
        <v>0</v>
      </c>
      <c r="K14" s="18">
        <v>0</v>
      </c>
      <c r="L14" s="18" t="s">
        <v>335</v>
      </c>
      <c r="M14" s="18" t="s">
        <v>335</v>
      </c>
      <c r="N14" s="18" t="s">
        <v>335</v>
      </c>
    </row>
    <row r="15" spans="1:14" ht="38.25" x14ac:dyDescent="0.25">
      <c r="A15" s="32">
        <v>3</v>
      </c>
      <c r="B15" s="2" t="s">
        <v>88</v>
      </c>
      <c r="C15" s="5">
        <v>200</v>
      </c>
      <c r="D15" s="18">
        <v>22</v>
      </c>
      <c r="E15" s="18">
        <v>24</v>
      </c>
      <c r="F15" s="18">
        <v>20</v>
      </c>
      <c r="G15" s="9">
        <f t="shared" si="1"/>
        <v>0.11</v>
      </c>
      <c r="H15" s="9">
        <f t="shared" si="2"/>
        <v>0.12</v>
      </c>
      <c r="I15" s="9">
        <f t="shared" si="3"/>
        <v>0.1</v>
      </c>
      <c r="J15" s="6">
        <f t="shared" si="0"/>
        <v>0</v>
      </c>
      <c r="K15" s="18">
        <v>0</v>
      </c>
      <c r="L15" s="18" t="s">
        <v>335</v>
      </c>
      <c r="M15" s="18" t="s">
        <v>335</v>
      </c>
      <c r="N15" s="18" t="s">
        <v>335</v>
      </c>
    </row>
    <row r="16" spans="1:14" x14ac:dyDescent="0.25">
      <c r="A16" s="32">
        <v>4</v>
      </c>
      <c r="B16" s="3" t="s">
        <v>89</v>
      </c>
      <c r="C16" s="5">
        <v>250</v>
      </c>
      <c r="D16" s="18">
        <v>28</v>
      </c>
      <c r="E16" s="18">
        <v>30</v>
      </c>
      <c r="F16" s="18">
        <v>25</v>
      </c>
      <c r="G16" s="9">
        <f t="shared" si="1"/>
        <v>0.112</v>
      </c>
      <c r="H16" s="9">
        <f t="shared" si="2"/>
        <v>0.12</v>
      </c>
      <c r="I16" s="9">
        <f t="shared" si="3"/>
        <v>0.1</v>
      </c>
      <c r="J16" s="6">
        <f t="shared" si="0"/>
        <v>0</v>
      </c>
      <c r="K16" s="18">
        <v>0</v>
      </c>
      <c r="L16" s="18" t="s">
        <v>335</v>
      </c>
      <c r="M16" s="18" t="s">
        <v>335</v>
      </c>
      <c r="N16" s="18" t="s">
        <v>335</v>
      </c>
    </row>
    <row r="17" spans="1:14" x14ac:dyDescent="0.25">
      <c r="A17" s="32">
        <v>5</v>
      </c>
      <c r="B17" s="3" t="s">
        <v>90</v>
      </c>
      <c r="C17" s="5">
        <v>100</v>
      </c>
      <c r="D17" s="18">
        <v>11</v>
      </c>
      <c r="E17" s="18">
        <v>12</v>
      </c>
      <c r="F17" s="18">
        <v>10</v>
      </c>
      <c r="G17" s="9">
        <f t="shared" si="1"/>
        <v>0.11</v>
      </c>
      <c r="H17" s="9">
        <f t="shared" si="2"/>
        <v>0.12</v>
      </c>
      <c r="I17" s="9">
        <f t="shared" si="3"/>
        <v>0.1</v>
      </c>
      <c r="J17" s="6">
        <f t="shared" si="0"/>
        <v>0</v>
      </c>
      <c r="K17" s="18">
        <v>0</v>
      </c>
      <c r="L17" s="18" t="s">
        <v>335</v>
      </c>
      <c r="M17" s="18" t="s">
        <v>335</v>
      </c>
      <c r="N17" s="18" t="s">
        <v>335</v>
      </c>
    </row>
    <row r="18" spans="1:14" x14ac:dyDescent="0.25">
      <c r="A18" s="32">
        <v>6</v>
      </c>
      <c r="B18" s="3" t="s">
        <v>91</v>
      </c>
      <c r="C18" s="5">
        <v>150</v>
      </c>
      <c r="D18" s="18">
        <v>17</v>
      </c>
      <c r="E18" s="18">
        <v>18</v>
      </c>
      <c r="F18" s="18">
        <v>15</v>
      </c>
      <c r="G18" s="9">
        <f t="shared" si="1"/>
        <v>0.11333333333333333</v>
      </c>
      <c r="H18" s="9">
        <f t="shared" si="2"/>
        <v>0.12</v>
      </c>
      <c r="I18" s="9">
        <f t="shared" si="3"/>
        <v>0.1</v>
      </c>
      <c r="J18" s="6">
        <f t="shared" si="0"/>
        <v>0</v>
      </c>
      <c r="K18" s="18">
        <v>0</v>
      </c>
      <c r="L18" s="18" t="s">
        <v>335</v>
      </c>
      <c r="M18" s="18" t="s">
        <v>335</v>
      </c>
      <c r="N18" s="18" t="s">
        <v>335</v>
      </c>
    </row>
    <row r="19" spans="1:14" x14ac:dyDescent="0.25">
      <c r="A19" s="32">
        <v>7</v>
      </c>
      <c r="B19" s="3" t="s">
        <v>92</v>
      </c>
      <c r="C19" s="5">
        <v>200</v>
      </c>
      <c r="D19" s="18">
        <v>22</v>
      </c>
      <c r="E19" s="18">
        <v>24</v>
      </c>
      <c r="F19" s="18">
        <v>20</v>
      </c>
      <c r="G19" s="9">
        <f t="shared" si="1"/>
        <v>0.11</v>
      </c>
      <c r="H19" s="9">
        <f t="shared" si="2"/>
        <v>0.12</v>
      </c>
      <c r="I19" s="9">
        <f t="shared" si="3"/>
        <v>0.1</v>
      </c>
      <c r="J19" s="6">
        <f t="shared" si="0"/>
        <v>0</v>
      </c>
      <c r="K19" s="18">
        <v>0</v>
      </c>
      <c r="L19" s="18" t="s">
        <v>335</v>
      </c>
      <c r="M19" s="18" t="s">
        <v>335</v>
      </c>
      <c r="N19" s="18" t="s">
        <v>335</v>
      </c>
    </row>
    <row r="20" spans="1:14" x14ac:dyDescent="0.25">
      <c r="A20" s="32">
        <v>8</v>
      </c>
      <c r="B20" s="3" t="s">
        <v>93</v>
      </c>
      <c r="C20" s="5">
        <v>430</v>
      </c>
      <c r="D20" s="18">
        <v>47</v>
      </c>
      <c r="E20" s="18">
        <v>52</v>
      </c>
      <c r="F20" s="18">
        <v>43</v>
      </c>
      <c r="G20" s="9">
        <f t="shared" si="1"/>
        <v>0.10930232558139535</v>
      </c>
      <c r="H20" s="9">
        <f t="shared" si="2"/>
        <v>0.12093023255813953</v>
      </c>
      <c r="I20" s="9">
        <f t="shared" si="3"/>
        <v>0.1</v>
      </c>
      <c r="J20" s="6">
        <f t="shared" si="0"/>
        <v>0</v>
      </c>
      <c r="K20" s="18">
        <v>0</v>
      </c>
      <c r="L20" s="18" t="s">
        <v>335</v>
      </c>
      <c r="M20" s="18" t="s">
        <v>335</v>
      </c>
      <c r="N20" s="18" t="s">
        <v>335</v>
      </c>
    </row>
    <row r="21" spans="1:14" x14ac:dyDescent="0.25">
      <c r="A21" s="32">
        <v>9</v>
      </c>
      <c r="B21" s="3" t="s">
        <v>94</v>
      </c>
      <c r="C21" s="5">
        <v>200</v>
      </c>
      <c r="D21" s="18">
        <v>22</v>
      </c>
      <c r="E21" s="18">
        <v>24</v>
      </c>
      <c r="F21" s="18">
        <v>20</v>
      </c>
      <c r="G21" s="9">
        <f t="shared" si="1"/>
        <v>0.11</v>
      </c>
      <c r="H21" s="9">
        <f t="shared" si="2"/>
        <v>0.12</v>
      </c>
      <c r="I21" s="9">
        <f t="shared" si="3"/>
        <v>0.1</v>
      </c>
      <c r="J21" s="6">
        <f t="shared" si="0"/>
        <v>0</v>
      </c>
      <c r="K21" s="18">
        <v>0</v>
      </c>
      <c r="L21" s="18" t="s">
        <v>335</v>
      </c>
      <c r="M21" s="18" t="s">
        <v>335</v>
      </c>
      <c r="N21" s="18" t="s">
        <v>335</v>
      </c>
    </row>
    <row r="22" spans="1:14" x14ac:dyDescent="0.25">
      <c r="A22" s="32">
        <v>10</v>
      </c>
      <c r="B22" s="3" t="s">
        <v>95</v>
      </c>
      <c r="C22" s="5">
        <v>200</v>
      </c>
      <c r="D22" s="18">
        <v>22</v>
      </c>
      <c r="E22" s="18">
        <v>26</v>
      </c>
      <c r="F22" s="18">
        <v>20</v>
      </c>
      <c r="G22" s="9">
        <f t="shared" si="1"/>
        <v>0.11</v>
      </c>
      <c r="H22" s="9">
        <f t="shared" si="2"/>
        <v>0.13</v>
      </c>
      <c r="I22" s="9">
        <f t="shared" si="3"/>
        <v>0.1</v>
      </c>
      <c r="J22" s="6">
        <f t="shared" si="0"/>
        <v>0</v>
      </c>
      <c r="K22" s="18">
        <v>0</v>
      </c>
      <c r="L22" s="18" t="s">
        <v>335</v>
      </c>
      <c r="M22" s="18" t="s">
        <v>335</v>
      </c>
      <c r="N22" s="18" t="s">
        <v>335</v>
      </c>
    </row>
    <row r="23" spans="1:14" x14ac:dyDescent="0.25">
      <c r="A23" s="32">
        <v>11</v>
      </c>
      <c r="B23" s="3" t="s">
        <v>96</v>
      </c>
      <c r="C23" s="5">
        <v>220</v>
      </c>
      <c r="D23" s="18">
        <v>24</v>
      </c>
      <c r="E23" s="18">
        <v>24</v>
      </c>
      <c r="F23" s="18">
        <v>22</v>
      </c>
      <c r="G23" s="9">
        <f t="shared" si="1"/>
        <v>0.10909090909090909</v>
      </c>
      <c r="H23" s="9">
        <f t="shared" si="2"/>
        <v>0.10909090909090909</v>
      </c>
      <c r="I23" s="9">
        <f t="shared" si="3"/>
        <v>0.1</v>
      </c>
      <c r="J23" s="6">
        <f t="shared" si="0"/>
        <v>0</v>
      </c>
      <c r="K23" s="18">
        <v>0</v>
      </c>
      <c r="L23" s="18" t="s">
        <v>335</v>
      </c>
      <c r="M23" s="18" t="s">
        <v>335</v>
      </c>
      <c r="N23" s="18" t="s">
        <v>335</v>
      </c>
    </row>
    <row r="24" spans="1:14" x14ac:dyDescent="0.25">
      <c r="A24" s="32">
        <v>12</v>
      </c>
      <c r="B24" s="3" t="s">
        <v>97</v>
      </c>
      <c r="C24" s="5">
        <v>232</v>
      </c>
      <c r="D24" s="18">
        <v>26</v>
      </c>
      <c r="E24" s="18">
        <v>28</v>
      </c>
      <c r="F24" s="18">
        <v>23</v>
      </c>
      <c r="G24" s="9">
        <f t="shared" si="1"/>
        <v>0.11206896551724138</v>
      </c>
      <c r="H24" s="9">
        <f t="shared" si="2"/>
        <v>0.1206896551724138</v>
      </c>
      <c r="I24" s="9">
        <f t="shared" si="3"/>
        <v>9.9137931034482762E-2</v>
      </c>
      <c r="J24" s="6">
        <f t="shared" si="0"/>
        <v>4.3478260869565215</v>
      </c>
      <c r="K24" s="18">
        <v>1</v>
      </c>
      <c r="L24" s="18" t="s">
        <v>335</v>
      </c>
      <c r="M24" s="18" t="s">
        <v>335</v>
      </c>
      <c r="N24" s="18" t="s">
        <v>335</v>
      </c>
    </row>
    <row r="25" spans="1:14" x14ac:dyDescent="0.25">
      <c r="A25" s="32">
        <v>13</v>
      </c>
      <c r="B25" s="3" t="s">
        <v>269</v>
      </c>
      <c r="C25" s="5">
        <v>156</v>
      </c>
      <c r="D25" s="18">
        <v>19</v>
      </c>
      <c r="E25" s="18">
        <v>19</v>
      </c>
      <c r="F25" s="18">
        <v>16</v>
      </c>
      <c r="G25" s="9">
        <f t="shared" si="1"/>
        <v>0.12179487179487179</v>
      </c>
      <c r="H25" s="9">
        <f t="shared" si="2"/>
        <v>0.12179487179487179</v>
      </c>
      <c r="I25" s="9">
        <f t="shared" si="3"/>
        <v>0.10256410256410256</v>
      </c>
      <c r="J25" s="6">
        <f t="shared" si="0"/>
        <v>0</v>
      </c>
      <c r="K25" s="18">
        <v>0</v>
      </c>
      <c r="L25" s="18" t="s">
        <v>335</v>
      </c>
      <c r="M25" s="18" t="s">
        <v>335</v>
      </c>
      <c r="N25" s="18" t="s">
        <v>335</v>
      </c>
    </row>
    <row r="26" spans="1:14" x14ac:dyDescent="0.25">
      <c r="A26" s="32">
        <v>14</v>
      </c>
      <c r="B26" s="3" t="s">
        <v>98</v>
      </c>
      <c r="C26" s="5">
        <v>50</v>
      </c>
      <c r="D26" s="18">
        <v>1</v>
      </c>
      <c r="E26" s="18">
        <v>6</v>
      </c>
      <c r="F26" s="18">
        <v>5</v>
      </c>
      <c r="G26" s="9">
        <f t="shared" si="1"/>
        <v>0.02</v>
      </c>
      <c r="H26" s="9">
        <f t="shared" si="2"/>
        <v>0.12</v>
      </c>
      <c r="I26" s="9">
        <f t="shared" si="3"/>
        <v>0.1</v>
      </c>
      <c r="J26" s="6">
        <f t="shared" si="0"/>
        <v>0</v>
      </c>
      <c r="K26" s="18">
        <v>0</v>
      </c>
      <c r="L26" s="18" t="s">
        <v>335</v>
      </c>
      <c r="M26" s="18" t="s">
        <v>335</v>
      </c>
      <c r="N26" s="18" t="s">
        <v>335</v>
      </c>
    </row>
    <row r="27" spans="1:14" x14ac:dyDescent="0.25">
      <c r="A27" s="32">
        <v>15</v>
      </c>
      <c r="B27" s="3" t="s">
        <v>99</v>
      </c>
      <c r="C27" s="5">
        <v>90.3</v>
      </c>
      <c r="D27" s="18">
        <v>10</v>
      </c>
      <c r="E27" s="18">
        <v>11</v>
      </c>
      <c r="F27" s="18">
        <v>9</v>
      </c>
      <c r="G27" s="9">
        <f t="shared" si="1"/>
        <v>0.11074197120708749</v>
      </c>
      <c r="H27" s="9">
        <f t="shared" si="2"/>
        <v>0.12181616832779624</v>
      </c>
      <c r="I27" s="9">
        <f t="shared" si="3"/>
        <v>9.9667774086378738E-2</v>
      </c>
      <c r="J27" s="6">
        <f t="shared" si="0"/>
        <v>0</v>
      </c>
      <c r="K27" s="18">
        <v>0</v>
      </c>
      <c r="L27" s="18" t="s">
        <v>335</v>
      </c>
      <c r="M27" s="18" t="s">
        <v>335</v>
      </c>
      <c r="N27" s="18" t="s">
        <v>335</v>
      </c>
    </row>
    <row r="28" spans="1:14" ht="25.5" x14ac:dyDescent="0.25">
      <c r="A28" s="32">
        <v>16</v>
      </c>
      <c r="B28" s="3" t="s">
        <v>100</v>
      </c>
      <c r="C28" s="6">
        <v>971</v>
      </c>
      <c r="D28" s="18">
        <v>107</v>
      </c>
      <c r="E28" s="18">
        <v>117</v>
      </c>
      <c r="F28" s="18">
        <v>97</v>
      </c>
      <c r="G28" s="9">
        <f t="shared" si="1"/>
        <v>0.1101956745623069</v>
      </c>
      <c r="H28" s="9">
        <f t="shared" si="2"/>
        <v>0.12049433573635428</v>
      </c>
      <c r="I28" s="9">
        <f t="shared" si="3"/>
        <v>9.9897013388259528E-2</v>
      </c>
      <c r="J28" s="6">
        <f t="shared" si="0"/>
        <v>0</v>
      </c>
      <c r="K28" s="18">
        <v>0</v>
      </c>
      <c r="L28" s="18" t="s">
        <v>335</v>
      </c>
      <c r="M28" s="18" t="s">
        <v>335</v>
      </c>
      <c r="N28" s="18" t="s">
        <v>335</v>
      </c>
    </row>
    <row r="29" spans="1:14" ht="25.5" x14ac:dyDescent="0.25">
      <c r="A29" s="32">
        <v>17</v>
      </c>
      <c r="B29" s="3" t="s">
        <v>337</v>
      </c>
      <c r="C29" s="5">
        <v>150</v>
      </c>
      <c r="D29" s="18">
        <v>16</v>
      </c>
      <c r="E29" s="18">
        <v>18</v>
      </c>
      <c r="F29" s="18">
        <v>15</v>
      </c>
      <c r="G29" s="9">
        <f t="shared" si="1"/>
        <v>0.10666666666666667</v>
      </c>
      <c r="H29" s="9">
        <f t="shared" si="2"/>
        <v>0.12</v>
      </c>
      <c r="I29" s="9">
        <f t="shared" si="3"/>
        <v>0.1</v>
      </c>
      <c r="J29" s="6">
        <f t="shared" si="0"/>
        <v>0</v>
      </c>
      <c r="K29" s="18">
        <v>0</v>
      </c>
      <c r="L29" s="18" t="s">
        <v>335</v>
      </c>
      <c r="M29" s="18" t="s">
        <v>335</v>
      </c>
      <c r="N29" s="18" t="s">
        <v>335</v>
      </c>
    </row>
    <row r="30" spans="1:14" x14ac:dyDescent="0.25">
      <c r="A30" s="32">
        <v>18</v>
      </c>
      <c r="B30" s="3" t="s">
        <v>101</v>
      </c>
      <c r="C30" s="5">
        <v>310</v>
      </c>
      <c r="D30" s="18">
        <v>34</v>
      </c>
      <c r="E30" s="18">
        <v>37</v>
      </c>
      <c r="F30" s="18">
        <v>31</v>
      </c>
      <c r="G30" s="9">
        <f t="shared" si="1"/>
        <v>0.10967741935483871</v>
      </c>
      <c r="H30" s="9">
        <f t="shared" si="2"/>
        <v>0.11935483870967742</v>
      </c>
      <c r="I30" s="9">
        <f t="shared" si="3"/>
        <v>0.1</v>
      </c>
      <c r="J30" s="6">
        <f t="shared" si="0"/>
        <v>0</v>
      </c>
      <c r="K30" s="18">
        <v>0</v>
      </c>
      <c r="L30" s="18" t="s">
        <v>335</v>
      </c>
      <c r="M30" s="18" t="s">
        <v>335</v>
      </c>
      <c r="N30" s="18" t="s">
        <v>335</v>
      </c>
    </row>
    <row r="31" spans="1:14" x14ac:dyDescent="0.25">
      <c r="A31" s="32">
        <v>19</v>
      </c>
      <c r="B31" s="3" t="s">
        <v>102</v>
      </c>
      <c r="C31" s="5">
        <v>400</v>
      </c>
      <c r="D31" s="18">
        <v>44</v>
      </c>
      <c r="E31" s="18">
        <v>52</v>
      </c>
      <c r="F31" s="18">
        <v>40</v>
      </c>
      <c r="G31" s="9">
        <f t="shared" si="1"/>
        <v>0.11</v>
      </c>
      <c r="H31" s="9">
        <f t="shared" si="2"/>
        <v>0.13</v>
      </c>
      <c r="I31" s="9">
        <f t="shared" si="3"/>
        <v>0.1</v>
      </c>
      <c r="J31" s="6">
        <f t="shared" si="0"/>
        <v>5</v>
      </c>
      <c r="K31" s="18">
        <v>2</v>
      </c>
      <c r="L31" s="18" t="s">
        <v>335</v>
      </c>
      <c r="M31" s="18" t="s">
        <v>335</v>
      </c>
      <c r="N31" s="18" t="s">
        <v>335</v>
      </c>
    </row>
    <row r="32" spans="1:14" x14ac:dyDescent="0.25">
      <c r="A32" s="32">
        <v>20</v>
      </c>
      <c r="B32" s="3" t="s">
        <v>338</v>
      </c>
      <c r="C32" s="5">
        <v>243</v>
      </c>
      <c r="D32" s="18">
        <v>27</v>
      </c>
      <c r="E32" s="18">
        <v>27</v>
      </c>
      <c r="F32" s="18">
        <v>24</v>
      </c>
      <c r="G32" s="9">
        <f t="shared" si="1"/>
        <v>0.1111111111111111</v>
      </c>
      <c r="H32" s="9">
        <f t="shared" si="2"/>
        <v>0.1111111111111111</v>
      </c>
      <c r="I32" s="9">
        <f t="shared" si="3"/>
        <v>9.8765432098765427E-2</v>
      </c>
      <c r="J32" s="6">
        <f t="shared" si="0"/>
        <v>4.166666666666667</v>
      </c>
      <c r="K32" s="18">
        <v>1</v>
      </c>
      <c r="L32" s="18" t="s">
        <v>335</v>
      </c>
      <c r="M32" s="18" t="s">
        <v>335</v>
      </c>
      <c r="N32" s="18" t="s">
        <v>335</v>
      </c>
    </row>
    <row r="33" spans="1:14" ht="25.5" x14ac:dyDescent="0.25">
      <c r="A33" s="32">
        <v>21</v>
      </c>
      <c r="B33" s="3" t="s">
        <v>339</v>
      </c>
      <c r="C33" s="5">
        <v>87</v>
      </c>
      <c r="D33" s="18">
        <v>10</v>
      </c>
      <c r="E33" s="18">
        <v>10</v>
      </c>
      <c r="F33" s="18">
        <v>9</v>
      </c>
      <c r="G33" s="9">
        <f t="shared" si="1"/>
        <v>0.11494252873563218</v>
      </c>
      <c r="H33" s="9">
        <f t="shared" si="2"/>
        <v>0.11494252873563218</v>
      </c>
      <c r="I33" s="9">
        <f t="shared" si="3"/>
        <v>0.10344827586206896</v>
      </c>
      <c r="J33" s="6">
        <f t="shared" si="0"/>
        <v>0</v>
      </c>
      <c r="K33" s="18">
        <v>0</v>
      </c>
      <c r="L33" s="18" t="s">
        <v>335</v>
      </c>
      <c r="M33" s="18" t="s">
        <v>335</v>
      </c>
      <c r="N33" s="18" t="s">
        <v>335</v>
      </c>
    </row>
    <row r="34" spans="1:14" x14ac:dyDescent="0.25">
      <c r="A34" s="32">
        <v>22</v>
      </c>
      <c r="B34" s="3" t="s">
        <v>103</v>
      </c>
      <c r="C34" s="5">
        <v>100</v>
      </c>
      <c r="D34" s="18">
        <v>11</v>
      </c>
      <c r="E34" s="18">
        <v>12</v>
      </c>
      <c r="F34" s="18">
        <v>10</v>
      </c>
      <c r="G34" s="9">
        <f t="shared" si="1"/>
        <v>0.11</v>
      </c>
      <c r="H34" s="9">
        <f t="shared" si="2"/>
        <v>0.12</v>
      </c>
      <c r="I34" s="9">
        <f t="shared" si="3"/>
        <v>0.1</v>
      </c>
      <c r="J34" s="6">
        <f t="shared" si="0"/>
        <v>0</v>
      </c>
      <c r="K34" s="18">
        <v>0</v>
      </c>
      <c r="L34" s="18" t="s">
        <v>335</v>
      </c>
      <c r="M34" s="18" t="s">
        <v>335</v>
      </c>
      <c r="N34" s="18" t="s">
        <v>335</v>
      </c>
    </row>
    <row r="35" spans="1:14" x14ac:dyDescent="0.25">
      <c r="A35" s="32">
        <v>23</v>
      </c>
      <c r="B35" s="3" t="s">
        <v>104</v>
      </c>
      <c r="C35" s="5">
        <v>89</v>
      </c>
      <c r="D35" s="18">
        <v>10</v>
      </c>
      <c r="E35" s="18">
        <v>11</v>
      </c>
      <c r="F35" s="18">
        <v>9</v>
      </c>
      <c r="G35" s="9">
        <f t="shared" si="1"/>
        <v>0.11235955056179775</v>
      </c>
      <c r="H35" s="9">
        <f t="shared" si="2"/>
        <v>0.12359550561797752</v>
      </c>
      <c r="I35" s="9">
        <f t="shared" si="3"/>
        <v>0.10112359550561797</v>
      </c>
      <c r="J35" s="6">
        <f t="shared" si="0"/>
        <v>0</v>
      </c>
      <c r="K35" s="18">
        <v>0</v>
      </c>
      <c r="L35" s="18" t="s">
        <v>335</v>
      </c>
      <c r="M35" s="18" t="s">
        <v>335</v>
      </c>
      <c r="N35" s="18" t="s">
        <v>335</v>
      </c>
    </row>
    <row r="36" spans="1:14" ht="25.5" x14ac:dyDescent="0.25">
      <c r="A36" s="24" t="s">
        <v>47</v>
      </c>
      <c r="B36" s="25" t="s">
        <v>12</v>
      </c>
      <c r="C36" s="27">
        <f>SUM(C37:C37)</f>
        <v>18</v>
      </c>
      <c r="D36" s="28">
        <f>SUM(D37:D37)</f>
        <v>2</v>
      </c>
      <c r="E36" s="28">
        <f>SUM(E37:E37)</f>
        <v>2</v>
      </c>
      <c r="F36" s="28">
        <f>SUM(F37:F37)</f>
        <v>2</v>
      </c>
      <c r="G36" s="9">
        <f t="shared" si="1"/>
        <v>0.1111111111111111</v>
      </c>
      <c r="H36" s="9">
        <f t="shared" si="2"/>
        <v>0.1111111111111111</v>
      </c>
      <c r="I36" s="9">
        <f t="shared" si="3"/>
        <v>0.1111111111111111</v>
      </c>
      <c r="J36" s="6">
        <f t="shared" si="0"/>
        <v>0</v>
      </c>
      <c r="K36" s="18">
        <f>SUM(K37:K37)</f>
        <v>0</v>
      </c>
      <c r="L36" s="18" t="s">
        <v>335</v>
      </c>
      <c r="M36" s="18" t="s">
        <v>335</v>
      </c>
      <c r="N36" s="18" t="s">
        <v>335</v>
      </c>
    </row>
    <row r="37" spans="1:14" x14ac:dyDescent="0.25">
      <c r="A37" s="24" t="s">
        <v>48</v>
      </c>
      <c r="B37" s="2" t="s">
        <v>105</v>
      </c>
      <c r="C37" s="5">
        <v>18</v>
      </c>
      <c r="D37" s="18">
        <v>2</v>
      </c>
      <c r="E37" s="18">
        <v>2</v>
      </c>
      <c r="F37" s="18">
        <v>2</v>
      </c>
      <c r="G37" s="9">
        <f t="shared" si="1"/>
        <v>0.1111111111111111</v>
      </c>
      <c r="H37" s="9">
        <f t="shared" si="2"/>
        <v>0.1111111111111111</v>
      </c>
      <c r="I37" s="9">
        <f t="shared" si="3"/>
        <v>0.1111111111111111</v>
      </c>
      <c r="J37" s="6">
        <f t="shared" si="0"/>
        <v>0</v>
      </c>
      <c r="K37" s="18">
        <v>0</v>
      </c>
      <c r="L37" s="18" t="s">
        <v>335</v>
      </c>
      <c r="M37" s="18" t="s">
        <v>335</v>
      </c>
      <c r="N37" s="18" t="s">
        <v>335</v>
      </c>
    </row>
    <row r="38" spans="1:14" ht="25.5" x14ac:dyDescent="0.25">
      <c r="A38" s="24" t="s">
        <v>14</v>
      </c>
      <c r="B38" s="25" t="s">
        <v>3</v>
      </c>
      <c r="C38" s="27">
        <f>SUM(C39:C79)</f>
        <v>6459</v>
      </c>
      <c r="D38" s="28">
        <f>SUM(D39:D79)</f>
        <v>906</v>
      </c>
      <c r="E38" s="28">
        <f>SUM(E39:E79)</f>
        <v>903</v>
      </c>
      <c r="F38" s="28">
        <f>SUM(F39:F79)</f>
        <v>656</v>
      </c>
      <c r="G38" s="9">
        <f t="shared" si="1"/>
        <v>0.14026939154667906</v>
      </c>
      <c r="H38" s="9">
        <f t="shared" si="2"/>
        <v>0.13980492336274966</v>
      </c>
      <c r="I38" s="9">
        <f t="shared" si="3"/>
        <v>0.10156370955256232</v>
      </c>
      <c r="J38" s="6">
        <f t="shared" si="0"/>
        <v>1.3719512195121952</v>
      </c>
      <c r="K38" s="18">
        <f>SUM(K39:K79)</f>
        <v>9</v>
      </c>
      <c r="L38" s="18" t="s">
        <v>335</v>
      </c>
      <c r="M38" s="18" t="s">
        <v>335</v>
      </c>
      <c r="N38" s="18" t="s">
        <v>335</v>
      </c>
    </row>
    <row r="39" spans="1:14" ht="25.5" x14ac:dyDescent="0.25">
      <c r="A39" s="24">
        <v>1</v>
      </c>
      <c r="B39" s="3" t="s">
        <v>106</v>
      </c>
      <c r="C39" s="9">
        <v>126</v>
      </c>
      <c r="D39" s="18">
        <v>28</v>
      </c>
      <c r="E39" s="18">
        <v>21</v>
      </c>
      <c r="F39" s="18">
        <v>14</v>
      </c>
      <c r="G39" s="9">
        <f t="shared" si="1"/>
        <v>0.22222222222222221</v>
      </c>
      <c r="H39" s="9">
        <f t="shared" si="2"/>
        <v>0.16666666666666666</v>
      </c>
      <c r="I39" s="9">
        <f t="shared" si="3"/>
        <v>0.1111111111111111</v>
      </c>
      <c r="J39" s="6">
        <f t="shared" si="0"/>
        <v>0</v>
      </c>
      <c r="K39" s="18">
        <v>0</v>
      </c>
      <c r="L39" s="18" t="s">
        <v>335</v>
      </c>
      <c r="M39" s="18" t="s">
        <v>335</v>
      </c>
      <c r="N39" s="18" t="s">
        <v>335</v>
      </c>
    </row>
    <row r="40" spans="1:14" x14ac:dyDescent="0.25">
      <c r="A40" s="24">
        <v>2</v>
      </c>
      <c r="B40" s="3" t="s">
        <v>107</v>
      </c>
      <c r="C40" s="9">
        <v>136</v>
      </c>
      <c r="D40" s="18">
        <v>20</v>
      </c>
      <c r="E40" s="18">
        <v>23</v>
      </c>
      <c r="F40" s="18">
        <v>15</v>
      </c>
      <c r="G40" s="9">
        <f t="shared" si="1"/>
        <v>0.14705882352941177</v>
      </c>
      <c r="H40" s="9">
        <f t="shared" si="2"/>
        <v>0.16911764705882354</v>
      </c>
      <c r="I40" s="9">
        <f t="shared" si="3"/>
        <v>0.11029411764705882</v>
      </c>
      <c r="J40" s="6">
        <f t="shared" si="0"/>
        <v>0</v>
      </c>
      <c r="K40" s="18">
        <v>0</v>
      </c>
      <c r="L40" s="18" t="s">
        <v>335</v>
      </c>
      <c r="M40" s="18" t="s">
        <v>335</v>
      </c>
      <c r="N40" s="18" t="s">
        <v>335</v>
      </c>
    </row>
    <row r="41" spans="1:14" x14ac:dyDescent="0.25">
      <c r="A41" s="24">
        <v>3</v>
      </c>
      <c r="B41" s="3" t="s">
        <v>387</v>
      </c>
      <c r="C41" s="9">
        <v>140</v>
      </c>
      <c r="D41" s="18">
        <v>21</v>
      </c>
      <c r="E41" s="18">
        <v>24</v>
      </c>
      <c r="F41" s="18">
        <v>15</v>
      </c>
      <c r="G41" s="9">
        <f t="shared" si="1"/>
        <v>0.15</v>
      </c>
      <c r="H41" s="9">
        <f t="shared" si="2"/>
        <v>0.17142857142857143</v>
      </c>
      <c r="I41" s="9">
        <f t="shared" si="3"/>
        <v>0.10714285714285714</v>
      </c>
      <c r="J41" s="6">
        <f t="shared" si="0"/>
        <v>0</v>
      </c>
      <c r="K41" s="18">
        <v>0</v>
      </c>
      <c r="L41" s="18" t="s">
        <v>335</v>
      </c>
      <c r="M41" s="18" t="s">
        <v>335</v>
      </c>
      <c r="N41" s="18" t="s">
        <v>335</v>
      </c>
    </row>
    <row r="42" spans="1:14" ht="25.5" x14ac:dyDescent="0.25">
      <c r="A42" s="24">
        <v>4</v>
      </c>
      <c r="B42" s="3" t="s">
        <v>340</v>
      </c>
      <c r="C42" s="9">
        <v>339</v>
      </c>
      <c r="D42" s="18">
        <v>54</v>
      </c>
      <c r="E42" s="18">
        <v>58</v>
      </c>
      <c r="F42" s="18">
        <v>37</v>
      </c>
      <c r="G42" s="9">
        <f t="shared" si="1"/>
        <v>0.15929203539823009</v>
      </c>
      <c r="H42" s="9">
        <f t="shared" si="2"/>
        <v>0.17109144542772861</v>
      </c>
      <c r="I42" s="9">
        <f t="shared" si="3"/>
        <v>0.10914454277286136</v>
      </c>
      <c r="J42" s="6">
        <f t="shared" si="0"/>
        <v>0</v>
      </c>
      <c r="K42" s="18">
        <v>0</v>
      </c>
      <c r="L42" s="18" t="s">
        <v>335</v>
      </c>
      <c r="M42" s="18" t="s">
        <v>335</v>
      </c>
      <c r="N42" s="18" t="s">
        <v>335</v>
      </c>
    </row>
    <row r="43" spans="1:14" ht="25.5" x14ac:dyDescent="0.25">
      <c r="A43" s="24">
        <v>5</v>
      </c>
      <c r="B43" s="3" t="s">
        <v>270</v>
      </c>
      <c r="C43" s="9">
        <v>60</v>
      </c>
      <c r="D43" s="18">
        <v>10</v>
      </c>
      <c r="E43" s="18">
        <v>10</v>
      </c>
      <c r="F43" s="18">
        <v>7</v>
      </c>
      <c r="G43" s="9">
        <f t="shared" si="1"/>
        <v>0.16666666666666666</v>
      </c>
      <c r="H43" s="9">
        <f t="shared" si="2"/>
        <v>0.16666666666666666</v>
      </c>
      <c r="I43" s="9">
        <f t="shared" si="3"/>
        <v>0.11666666666666667</v>
      </c>
      <c r="J43" s="6">
        <f t="shared" si="0"/>
        <v>0</v>
      </c>
      <c r="K43" s="18">
        <v>0</v>
      </c>
      <c r="L43" s="18" t="s">
        <v>335</v>
      </c>
      <c r="M43" s="18" t="s">
        <v>335</v>
      </c>
      <c r="N43" s="18" t="s">
        <v>335</v>
      </c>
    </row>
    <row r="44" spans="1:14" ht="25.5" x14ac:dyDescent="0.25">
      <c r="A44" s="24">
        <v>6</v>
      </c>
      <c r="B44" s="3" t="s">
        <v>108</v>
      </c>
      <c r="C44" s="9">
        <v>20</v>
      </c>
      <c r="D44" s="18">
        <v>3</v>
      </c>
      <c r="E44" s="18">
        <v>3</v>
      </c>
      <c r="F44" s="18">
        <v>2</v>
      </c>
      <c r="G44" s="9">
        <f t="shared" si="1"/>
        <v>0.15</v>
      </c>
      <c r="H44" s="9">
        <f t="shared" si="2"/>
        <v>0.15</v>
      </c>
      <c r="I44" s="9">
        <f t="shared" si="3"/>
        <v>0.1</v>
      </c>
      <c r="J44" s="6">
        <f t="shared" si="0"/>
        <v>0</v>
      </c>
      <c r="K44" s="18">
        <v>0</v>
      </c>
      <c r="L44" s="18" t="s">
        <v>335</v>
      </c>
      <c r="M44" s="18" t="s">
        <v>335</v>
      </c>
      <c r="N44" s="18" t="s">
        <v>335</v>
      </c>
    </row>
    <row r="45" spans="1:14" x14ac:dyDescent="0.25">
      <c r="A45" s="24">
        <v>7</v>
      </c>
      <c r="B45" s="3" t="s">
        <v>341</v>
      </c>
      <c r="C45" s="9">
        <v>87</v>
      </c>
      <c r="D45" s="18">
        <v>14</v>
      </c>
      <c r="E45" s="18">
        <v>15</v>
      </c>
      <c r="F45" s="18">
        <v>10</v>
      </c>
      <c r="G45" s="9">
        <f t="shared" si="1"/>
        <v>0.16091954022988506</v>
      </c>
      <c r="H45" s="9">
        <f t="shared" si="2"/>
        <v>0.17241379310344829</v>
      </c>
      <c r="I45" s="9">
        <f t="shared" si="3"/>
        <v>0.11494252873563218</v>
      </c>
      <c r="J45" s="6">
        <f t="shared" si="0"/>
        <v>0</v>
      </c>
      <c r="K45" s="18">
        <v>0</v>
      </c>
      <c r="L45" s="18" t="s">
        <v>335</v>
      </c>
      <c r="M45" s="18" t="s">
        <v>335</v>
      </c>
      <c r="N45" s="18" t="s">
        <v>335</v>
      </c>
    </row>
    <row r="46" spans="1:14" x14ac:dyDescent="0.25">
      <c r="A46" s="24">
        <v>8</v>
      </c>
      <c r="B46" s="3" t="s">
        <v>109</v>
      </c>
      <c r="C46" s="9">
        <v>20</v>
      </c>
      <c r="D46" s="18">
        <v>3</v>
      </c>
      <c r="E46" s="18">
        <v>3</v>
      </c>
      <c r="F46" s="18">
        <v>2</v>
      </c>
      <c r="G46" s="9">
        <f t="shared" si="1"/>
        <v>0.15</v>
      </c>
      <c r="H46" s="9">
        <f t="shared" si="2"/>
        <v>0.15</v>
      </c>
      <c r="I46" s="9">
        <f t="shared" si="3"/>
        <v>0.1</v>
      </c>
      <c r="J46" s="6">
        <f t="shared" si="0"/>
        <v>0</v>
      </c>
      <c r="K46" s="18">
        <v>0</v>
      </c>
      <c r="L46" s="18" t="s">
        <v>335</v>
      </c>
      <c r="M46" s="18" t="s">
        <v>335</v>
      </c>
      <c r="N46" s="18" t="s">
        <v>335</v>
      </c>
    </row>
    <row r="47" spans="1:14" x14ac:dyDescent="0.25">
      <c r="A47" s="24">
        <v>9</v>
      </c>
      <c r="B47" s="3" t="s">
        <v>110</v>
      </c>
      <c r="C47" s="9">
        <v>70</v>
      </c>
      <c r="D47" s="18">
        <v>11</v>
      </c>
      <c r="E47" s="18">
        <v>12</v>
      </c>
      <c r="F47" s="18">
        <v>8</v>
      </c>
      <c r="G47" s="9">
        <f t="shared" si="1"/>
        <v>0.15714285714285714</v>
      </c>
      <c r="H47" s="9">
        <f t="shared" si="2"/>
        <v>0.17142857142857143</v>
      </c>
      <c r="I47" s="9">
        <f t="shared" si="3"/>
        <v>0.11428571428571428</v>
      </c>
      <c r="J47" s="6">
        <f t="shared" si="0"/>
        <v>0</v>
      </c>
      <c r="K47" s="18">
        <v>0</v>
      </c>
      <c r="L47" s="18" t="s">
        <v>335</v>
      </c>
      <c r="M47" s="18" t="s">
        <v>335</v>
      </c>
      <c r="N47" s="18" t="s">
        <v>335</v>
      </c>
    </row>
    <row r="48" spans="1:14" x14ac:dyDescent="0.25">
      <c r="A48" s="24">
        <v>10</v>
      </c>
      <c r="B48" s="3" t="s">
        <v>271</v>
      </c>
      <c r="C48" s="9">
        <v>423</v>
      </c>
      <c r="D48" s="18">
        <v>20</v>
      </c>
      <c r="E48" s="18">
        <v>20</v>
      </c>
      <c r="F48" s="18">
        <v>20</v>
      </c>
      <c r="G48" s="9">
        <f t="shared" si="1"/>
        <v>4.7281323877068557E-2</v>
      </c>
      <c r="H48" s="9">
        <f t="shared" si="2"/>
        <v>4.7281323877068557E-2</v>
      </c>
      <c r="I48" s="9">
        <f t="shared" si="3"/>
        <v>4.7281323877068557E-2</v>
      </c>
      <c r="J48" s="6">
        <f t="shared" si="0"/>
        <v>5</v>
      </c>
      <c r="K48" s="18">
        <v>1</v>
      </c>
      <c r="L48" s="18" t="s">
        <v>335</v>
      </c>
      <c r="M48" s="18" t="s">
        <v>335</v>
      </c>
      <c r="N48" s="18" t="s">
        <v>335</v>
      </c>
    </row>
    <row r="49" spans="1:14" ht="25.5" x14ac:dyDescent="0.25">
      <c r="A49" s="24">
        <v>11</v>
      </c>
      <c r="B49" s="3" t="s">
        <v>111</v>
      </c>
      <c r="C49" s="9">
        <v>60</v>
      </c>
      <c r="D49" s="18">
        <v>10</v>
      </c>
      <c r="E49" s="18">
        <v>10</v>
      </c>
      <c r="F49" s="18">
        <v>7</v>
      </c>
      <c r="G49" s="9">
        <f t="shared" si="1"/>
        <v>0.16666666666666666</v>
      </c>
      <c r="H49" s="9">
        <f t="shared" si="2"/>
        <v>0.16666666666666666</v>
      </c>
      <c r="I49" s="9">
        <f t="shared" si="3"/>
        <v>0.11666666666666667</v>
      </c>
      <c r="J49" s="6">
        <f t="shared" si="0"/>
        <v>0</v>
      </c>
      <c r="K49" s="18">
        <v>0</v>
      </c>
      <c r="L49" s="18" t="s">
        <v>335</v>
      </c>
      <c r="M49" s="18" t="s">
        <v>335</v>
      </c>
      <c r="N49" s="18" t="s">
        <v>335</v>
      </c>
    </row>
    <row r="50" spans="1:14" ht="25.5" x14ac:dyDescent="0.25">
      <c r="A50" s="24">
        <v>12</v>
      </c>
      <c r="B50" s="3" t="s">
        <v>112</v>
      </c>
      <c r="C50" s="9">
        <v>26</v>
      </c>
      <c r="D50" s="18">
        <v>4</v>
      </c>
      <c r="E50" s="18">
        <v>4</v>
      </c>
      <c r="F50" s="18">
        <v>3</v>
      </c>
      <c r="G50" s="9">
        <f t="shared" si="1"/>
        <v>0.15384615384615385</v>
      </c>
      <c r="H50" s="9">
        <f t="shared" si="2"/>
        <v>0.15384615384615385</v>
      </c>
      <c r="I50" s="9">
        <f t="shared" si="3"/>
        <v>0.11538461538461539</v>
      </c>
      <c r="J50" s="6">
        <f t="shared" si="0"/>
        <v>0</v>
      </c>
      <c r="K50" s="18">
        <v>0</v>
      </c>
      <c r="L50" s="18" t="s">
        <v>335</v>
      </c>
      <c r="M50" s="18" t="s">
        <v>335</v>
      </c>
      <c r="N50" s="18" t="s">
        <v>335</v>
      </c>
    </row>
    <row r="51" spans="1:14" ht="25.5" x14ac:dyDescent="0.25">
      <c r="A51" s="24">
        <v>13</v>
      </c>
      <c r="B51" s="3" t="s">
        <v>113</v>
      </c>
      <c r="C51" s="9">
        <v>130</v>
      </c>
      <c r="D51" s="18">
        <v>21</v>
      </c>
      <c r="E51" s="18">
        <v>20</v>
      </c>
      <c r="F51" s="18">
        <v>14</v>
      </c>
      <c r="G51" s="9">
        <f t="shared" si="1"/>
        <v>0.16153846153846155</v>
      </c>
      <c r="H51" s="9">
        <f t="shared" si="2"/>
        <v>0.15384615384615385</v>
      </c>
      <c r="I51" s="9">
        <f t="shared" si="3"/>
        <v>0.1076923076923077</v>
      </c>
      <c r="J51" s="6">
        <f t="shared" si="0"/>
        <v>0</v>
      </c>
      <c r="K51" s="18">
        <v>0</v>
      </c>
      <c r="L51" s="18" t="s">
        <v>335</v>
      </c>
      <c r="M51" s="18" t="s">
        <v>335</v>
      </c>
      <c r="N51" s="18" t="s">
        <v>335</v>
      </c>
    </row>
    <row r="52" spans="1:14" ht="25.5" x14ac:dyDescent="0.25">
      <c r="A52" s="24">
        <v>14</v>
      </c>
      <c r="B52" s="3" t="s">
        <v>114</v>
      </c>
      <c r="C52" s="9">
        <v>46</v>
      </c>
      <c r="D52" s="18">
        <v>7</v>
      </c>
      <c r="E52" s="18">
        <v>8</v>
      </c>
      <c r="F52" s="18">
        <v>5</v>
      </c>
      <c r="G52" s="9">
        <f t="shared" si="1"/>
        <v>0.15217391304347827</v>
      </c>
      <c r="H52" s="9">
        <f t="shared" si="2"/>
        <v>0.17391304347826086</v>
      </c>
      <c r="I52" s="9">
        <f t="shared" si="3"/>
        <v>0.10869565217391304</v>
      </c>
      <c r="J52" s="6">
        <f t="shared" si="0"/>
        <v>0</v>
      </c>
      <c r="K52" s="18">
        <v>0</v>
      </c>
      <c r="L52" s="18" t="s">
        <v>335</v>
      </c>
      <c r="M52" s="18" t="s">
        <v>335</v>
      </c>
      <c r="N52" s="18" t="s">
        <v>335</v>
      </c>
    </row>
    <row r="53" spans="1:14" ht="25.5" x14ac:dyDescent="0.25">
      <c r="A53" s="24">
        <v>15</v>
      </c>
      <c r="B53" s="3" t="s">
        <v>115</v>
      </c>
      <c r="C53" s="9">
        <v>90</v>
      </c>
      <c r="D53" s="18">
        <v>14</v>
      </c>
      <c r="E53" s="18">
        <v>15</v>
      </c>
      <c r="F53" s="18">
        <v>10</v>
      </c>
      <c r="G53" s="9">
        <f t="shared" si="1"/>
        <v>0.15555555555555556</v>
      </c>
      <c r="H53" s="9">
        <f t="shared" si="2"/>
        <v>0.16666666666666666</v>
      </c>
      <c r="I53" s="9">
        <f t="shared" si="3"/>
        <v>0.1111111111111111</v>
      </c>
      <c r="J53" s="6">
        <f t="shared" si="0"/>
        <v>0</v>
      </c>
      <c r="K53" s="18">
        <v>0</v>
      </c>
      <c r="L53" s="18" t="s">
        <v>335</v>
      </c>
      <c r="M53" s="18" t="s">
        <v>335</v>
      </c>
      <c r="N53" s="18" t="s">
        <v>335</v>
      </c>
    </row>
    <row r="54" spans="1:14" x14ac:dyDescent="0.25">
      <c r="A54" s="24">
        <v>16</v>
      </c>
      <c r="B54" s="3" t="s">
        <v>116</v>
      </c>
      <c r="C54" s="9">
        <v>177</v>
      </c>
      <c r="D54" s="18">
        <v>28</v>
      </c>
      <c r="E54" s="18">
        <v>30</v>
      </c>
      <c r="F54" s="18">
        <v>19</v>
      </c>
      <c r="G54" s="9">
        <f t="shared" si="1"/>
        <v>0.15819209039548024</v>
      </c>
      <c r="H54" s="9">
        <f t="shared" si="2"/>
        <v>0.16949152542372881</v>
      </c>
      <c r="I54" s="9">
        <f t="shared" si="3"/>
        <v>0.10734463276836158</v>
      </c>
      <c r="J54" s="6">
        <f t="shared" si="0"/>
        <v>0</v>
      </c>
      <c r="K54" s="18">
        <v>0</v>
      </c>
      <c r="L54" s="18" t="s">
        <v>335</v>
      </c>
      <c r="M54" s="18" t="s">
        <v>335</v>
      </c>
      <c r="N54" s="18" t="s">
        <v>335</v>
      </c>
    </row>
    <row r="55" spans="1:14" x14ac:dyDescent="0.25">
      <c r="A55" s="24">
        <v>17</v>
      </c>
      <c r="B55" s="3" t="s">
        <v>117</v>
      </c>
      <c r="C55" s="9">
        <v>8</v>
      </c>
      <c r="D55" s="18">
        <v>1</v>
      </c>
      <c r="E55" s="18">
        <v>1</v>
      </c>
      <c r="F55" s="18">
        <v>1</v>
      </c>
      <c r="G55" s="9">
        <f t="shared" si="1"/>
        <v>0.125</v>
      </c>
      <c r="H55" s="9">
        <f t="shared" si="2"/>
        <v>0.125</v>
      </c>
      <c r="I55" s="9">
        <f t="shared" si="3"/>
        <v>0.125</v>
      </c>
      <c r="J55" s="6">
        <f t="shared" si="0"/>
        <v>0</v>
      </c>
      <c r="K55" s="18">
        <v>0</v>
      </c>
      <c r="L55" s="18" t="s">
        <v>335</v>
      </c>
      <c r="M55" s="18" t="s">
        <v>335</v>
      </c>
      <c r="N55" s="18" t="s">
        <v>335</v>
      </c>
    </row>
    <row r="56" spans="1:14" x14ac:dyDescent="0.25">
      <c r="A56" s="24">
        <v>18</v>
      </c>
      <c r="B56" s="3" t="s">
        <v>118</v>
      </c>
      <c r="C56" s="9">
        <v>28</v>
      </c>
      <c r="D56" s="18">
        <v>5</v>
      </c>
      <c r="E56" s="18">
        <v>5</v>
      </c>
      <c r="F56" s="18">
        <v>3</v>
      </c>
      <c r="G56" s="9">
        <f t="shared" si="1"/>
        <v>0.17857142857142858</v>
      </c>
      <c r="H56" s="9">
        <f t="shared" si="2"/>
        <v>0.17857142857142858</v>
      </c>
      <c r="I56" s="9">
        <f t="shared" si="3"/>
        <v>0.10714285714285714</v>
      </c>
      <c r="J56" s="6">
        <f t="shared" si="0"/>
        <v>0</v>
      </c>
      <c r="K56" s="18">
        <v>0</v>
      </c>
      <c r="L56" s="18" t="s">
        <v>335</v>
      </c>
      <c r="M56" s="18" t="s">
        <v>335</v>
      </c>
      <c r="N56" s="18" t="s">
        <v>335</v>
      </c>
    </row>
    <row r="57" spans="1:14" x14ac:dyDescent="0.25">
      <c r="A57" s="24">
        <v>19</v>
      </c>
      <c r="B57" s="3" t="s">
        <v>342</v>
      </c>
      <c r="C57" s="9">
        <v>122</v>
      </c>
      <c r="D57" s="18">
        <v>18</v>
      </c>
      <c r="E57" s="18">
        <v>20</v>
      </c>
      <c r="F57" s="18">
        <v>13</v>
      </c>
      <c r="G57" s="9">
        <f t="shared" si="1"/>
        <v>0.14754098360655737</v>
      </c>
      <c r="H57" s="9">
        <f t="shared" si="2"/>
        <v>0.16393442622950818</v>
      </c>
      <c r="I57" s="9">
        <f t="shared" si="3"/>
        <v>0.10655737704918032</v>
      </c>
      <c r="J57" s="6">
        <f t="shared" si="0"/>
        <v>0</v>
      </c>
      <c r="K57" s="18">
        <v>0</v>
      </c>
      <c r="L57" s="18" t="s">
        <v>335</v>
      </c>
      <c r="M57" s="18" t="s">
        <v>335</v>
      </c>
      <c r="N57" s="18" t="s">
        <v>335</v>
      </c>
    </row>
    <row r="58" spans="1:14" x14ac:dyDescent="0.25">
      <c r="A58" s="24">
        <v>20</v>
      </c>
      <c r="B58" s="3" t="s">
        <v>119</v>
      </c>
      <c r="C58" s="9">
        <v>44</v>
      </c>
      <c r="D58" s="18">
        <v>7</v>
      </c>
      <c r="E58" s="18">
        <v>5</v>
      </c>
      <c r="F58" s="18">
        <v>5</v>
      </c>
      <c r="G58" s="9">
        <f t="shared" si="1"/>
        <v>0.15909090909090909</v>
      </c>
      <c r="H58" s="9">
        <f t="shared" si="2"/>
        <v>0.11363636363636363</v>
      </c>
      <c r="I58" s="9">
        <f t="shared" si="3"/>
        <v>0.11363636363636363</v>
      </c>
      <c r="J58" s="6">
        <f t="shared" si="0"/>
        <v>0</v>
      </c>
      <c r="K58" s="18">
        <v>0</v>
      </c>
      <c r="L58" s="18" t="s">
        <v>335</v>
      </c>
      <c r="M58" s="18" t="s">
        <v>335</v>
      </c>
      <c r="N58" s="18" t="s">
        <v>335</v>
      </c>
    </row>
    <row r="59" spans="1:14" ht="25.5" x14ac:dyDescent="0.25">
      <c r="A59" s="24">
        <v>21</v>
      </c>
      <c r="B59" s="3" t="s">
        <v>120</v>
      </c>
      <c r="C59" s="9">
        <v>114</v>
      </c>
      <c r="D59" s="18">
        <v>17</v>
      </c>
      <c r="E59" s="18">
        <v>17</v>
      </c>
      <c r="F59" s="18">
        <v>13</v>
      </c>
      <c r="G59" s="9">
        <f t="shared" si="1"/>
        <v>0.14912280701754385</v>
      </c>
      <c r="H59" s="9">
        <f t="shared" si="2"/>
        <v>0.14912280701754385</v>
      </c>
      <c r="I59" s="9">
        <f t="shared" si="3"/>
        <v>0.11403508771929824</v>
      </c>
      <c r="J59" s="6">
        <f t="shared" si="0"/>
        <v>0</v>
      </c>
      <c r="K59" s="18">
        <v>0</v>
      </c>
      <c r="L59" s="18" t="s">
        <v>335</v>
      </c>
      <c r="M59" s="18" t="s">
        <v>335</v>
      </c>
      <c r="N59" s="18" t="s">
        <v>335</v>
      </c>
    </row>
    <row r="60" spans="1:14" ht="25.5" x14ac:dyDescent="0.25">
      <c r="A60" s="24">
        <v>22</v>
      </c>
      <c r="B60" s="3" t="s">
        <v>121</v>
      </c>
      <c r="C60" s="9">
        <v>460</v>
      </c>
      <c r="D60" s="18">
        <v>85</v>
      </c>
      <c r="E60" s="18">
        <v>78</v>
      </c>
      <c r="F60" s="18">
        <v>51</v>
      </c>
      <c r="G60" s="9">
        <f t="shared" si="1"/>
        <v>0.18478260869565216</v>
      </c>
      <c r="H60" s="9">
        <f t="shared" si="2"/>
        <v>0.16956521739130434</v>
      </c>
      <c r="I60" s="9">
        <f t="shared" si="3"/>
        <v>0.1108695652173913</v>
      </c>
      <c r="J60" s="6">
        <f t="shared" si="0"/>
        <v>3.9215686274509802</v>
      </c>
      <c r="K60" s="18">
        <v>2</v>
      </c>
      <c r="L60" s="18" t="s">
        <v>335</v>
      </c>
      <c r="M60" s="18" t="s">
        <v>335</v>
      </c>
      <c r="N60" s="18" t="s">
        <v>335</v>
      </c>
    </row>
    <row r="61" spans="1:14" ht="25.5" x14ac:dyDescent="0.25">
      <c r="A61" s="24">
        <v>23</v>
      </c>
      <c r="B61" s="3" t="s">
        <v>122</v>
      </c>
      <c r="C61" s="9">
        <v>213</v>
      </c>
      <c r="D61" s="18">
        <v>45</v>
      </c>
      <c r="E61" s="18">
        <v>36</v>
      </c>
      <c r="F61" s="18">
        <v>23</v>
      </c>
      <c r="G61" s="9">
        <f t="shared" si="1"/>
        <v>0.21126760563380281</v>
      </c>
      <c r="H61" s="9">
        <f t="shared" si="2"/>
        <v>0.16901408450704225</v>
      </c>
      <c r="I61" s="9">
        <f t="shared" si="3"/>
        <v>0.107981220657277</v>
      </c>
      <c r="J61" s="6">
        <f t="shared" si="0"/>
        <v>4.3478260869565215</v>
      </c>
      <c r="K61" s="18">
        <v>1</v>
      </c>
      <c r="L61" s="18" t="s">
        <v>335</v>
      </c>
      <c r="M61" s="18" t="s">
        <v>335</v>
      </c>
      <c r="N61" s="18" t="s">
        <v>335</v>
      </c>
    </row>
    <row r="62" spans="1:14" x14ac:dyDescent="0.25">
      <c r="A62" s="24">
        <v>24</v>
      </c>
      <c r="B62" s="3" t="s">
        <v>123</v>
      </c>
      <c r="C62" s="9">
        <v>45</v>
      </c>
      <c r="D62" s="18">
        <v>7</v>
      </c>
      <c r="E62" s="18">
        <v>7</v>
      </c>
      <c r="F62" s="18">
        <v>5</v>
      </c>
      <c r="G62" s="9">
        <f t="shared" si="1"/>
        <v>0.15555555555555556</v>
      </c>
      <c r="H62" s="9">
        <f t="shared" si="2"/>
        <v>0.15555555555555556</v>
      </c>
      <c r="I62" s="9">
        <f t="shared" si="3"/>
        <v>0.1111111111111111</v>
      </c>
      <c r="J62" s="6">
        <f t="shared" si="0"/>
        <v>0</v>
      </c>
      <c r="K62" s="18">
        <v>0</v>
      </c>
      <c r="L62" s="18" t="s">
        <v>335</v>
      </c>
      <c r="M62" s="18" t="s">
        <v>335</v>
      </c>
      <c r="N62" s="18" t="s">
        <v>335</v>
      </c>
    </row>
    <row r="63" spans="1:14" x14ac:dyDescent="0.25">
      <c r="A63" s="24">
        <v>25</v>
      </c>
      <c r="B63" s="3" t="s">
        <v>124</v>
      </c>
      <c r="C63" s="9">
        <v>72</v>
      </c>
      <c r="D63" s="18">
        <v>11</v>
      </c>
      <c r="E63" s="18">
        <v>12</v>
      </c>
      <c r="F63" s="18">
        <v>8</v>
      </c>
      <c r="G63" s="9">
        <f t="shared" si="1"/>
        <v>0.15277777777777779</v>
      </c>
      <c r="H63" s="9">
        <f t="shared" si="2"/>
        <v>0.16666666666666666</v>
      </c>
      <c r="I63" s="9">
        <f t="shared" si="3"/>
        <v>0.1111111111111111</v>
      </c>
      <c r="J63" s="6">
        <f t="shared" si="0"/>
        <v>0</v>
      </c>
      <c r="K63" s="18">
        <v>0</v>
      </c>
      <c r="L63" s="18" t="s">
        <v>335</v>
      </c>
      <c r="M63" s="18" t="s">
        <v>335</v>
      </c>
      <c r="N63" s="18" t="s">
        <v>335</v>
      </c>
    </row>
    <row r="64" spans="1:14" x14ac:dyDescent="0.25">
      <c r="A64" s="24">
        <v>26</v>
      </c>
      <c r="B64" s="3" t="s">
        <v>125</v>
      </c>
      <c r="C64" s="9">
        <v>145</v>
      </c>
      <c r="D64" s="18">
        <v>23</v>
      </c>
      <c r="E64" s="18">
        <v>25</v>
      </c>
      <c r="F64" s="18">
        <v>16</v>
      </c>
      <c r="G64" s="9">
        <f t="shared" si="1"/>
        <v>0.15862068965517243</v>
      </c>
      <c r="H64" s="9">
        <f t="shared" si="2"/>
        <v>0.17241379310344829</v>
      </c>
      <c r="I64" s="9">
        <f t="shared" si="3"/>
        <v>0.1103448275862069</v>
      </c>
      <c r="J64" s="6">
        <f t="shared" si="0"/>
        <v>0</v>
      </c>
      <c r="K64" s="18">
        <v>0</v>
      </c>
      <c r="L64" s="18" t="s">
        <v>335</v>
      </c>
      <c r="M64" s="18" t="s">
        <v>335</v>
      </c>
      <c r="N64" s="18" t="s">
        <v>335</v>
      </c>
    </row>
    <row r="65" spans="1:14" x14ac:dyDescent="0.25">
      <c r="A65" s="24">
        <v>27</v>
      </c>
      <c r="B65" s="3" t="s">
        <v>126</v>
      </c>
      <c r="C65" s="9">
        <v>608</v>
      </c>
      <c r="D65" s="18">
        <v>35</v>
      </c>
      <c r="E65" s="18">
        <v>35</v>
      </c>
      <c r="F65" s="18">
        <v>35</v>
      </c>
      <c r="G65" s="9">
        <f t="shared" si="1"/>
        <v>5.7565789473684209E-2</v>
      </c>
      <c r="H65" s="9">
        <f t="shared" si="2"/>
        <v>5.7565789473684209E-2</v>
      </c>
      <c r="I65" s="9">
        <f t="shared" si="3"/>
        <v>5.7565789473684209E-2</v>
      </c>
      <c r="J65" s="6">
        <f t="shared" si="0"/>
        <v>0</v>
      </c>
      <c r="K65" s="18">
        <v>0</v>
      </c>
      <c r="L65" s="18" t="s">
        <v>335</v>
      </c>
      <c r="M65" s="18" t="s">
        <v>335</v>
      </c>
      <c r="N65" s="18" t="s">
        <v>335</v>
      </c>
    </row>
    <row r="66" spans="1:14" x14ac:dyDescent="0.25">
      <c r="A66" s="24">
        <v>28</v>
      </c>
      <c r="B66" s="3" t="s">
        <v>127</v>
      </c>
      <c r="C66" s="9">
        <v>87</v>
      </c>
      <c r="D66" s="18">
        <v>14</v>
      </c>
      <c r="E66" s="18">
        <v>15</v>
      </c>
      <c r="F66" s="18">
        <v>10</v>
      </c>
      <c r="G66" s="9">
        <f t="shared" si="1"/>
        <v>0.16091954022988506</v>
      </c>
      <c r="H66" s="9">
        <f t="shared" si="2"/>
        <v>0.17241379310344829</v>
      </c>
      <c r="I66" s="9">
        <f t="shared" si="3"/>
        <v>0.11494252873563218</v>
      </c>
      <c r="J66" s="6">
        <f t="shared" si="0"/>
        <v>0</v>
      </c>
      <c r="K66" s="18">
        <v>0</v>
      </c>
      <c r="L66" s="18" t="s">
        <v>335</v>
      </c>
      <c r="M66" s="18" t="s">
        <v>335</v>
      </c>
      <c r="N66" s="18" t="s">
        <v>335</v>
      </c>
    </row>
    <row r="67" spans="1:14" ht="25.5" x14ac:dyDescent="0.25">
      <c r="A67" s="24">
        <v>29</v>
      </c>
      <c r="B67" s="3" t="s">
        <v>343</v>
      </c>
      <c r="C67" s="9">
        <v>66</v>
      </c>
      <c r="D67" s="18">
        <v>10</v>
      </c>
      <c r="E67" s="18">
        <v>11</v>
      </c>
      <c r="F67" s="18">
        <v>7</v>
      </c>
      <c r="G67" s="9">
        <f t="shared" si="1"/>
        <v>0.15151515151515152</v>
      </c>
      <c r="H67" s="9">
        <f t="shared" si="2"/>
        <v>0.16666666666666666</v>
      </c>
      <c r="I67" s="9">
        <f t="shared" si="3"/>
        <v>0.10606060606060606</v>
      </c>
      <c r="J67" s="6">
        <f t="shared" si="0"/>
        <v>0</v>
      </c>
      <c r="K67" s="18">
        <v>0</v>
      </c>
      <c r="L67" s="18" t="s">
        <v>335</v>
      </c>
      <c r="M67" s="18" t="s">
        <v>335</v>
      </c>
      <c r="N67" s="18" t="s">
        <v>335</v>
      </c>
    </row>
    <row r="68" spans="1:14" x14ac:dyDescent="0.25">
      <c r="A68" s="24">
        <v>30</v>
      </c>
      <c r="B68" s="3" t="s">
        <v>128</v>
      </c>
      <c r="C68" s="9">
        <v>227</v>
      </c>
      <c r="D68" s="18">
        <v>36</v>
      </c>
      <c r="E68" s="18">
        <v>39</v>
      </c>
      <c r="F68" s="18">
        <v>25</v>
      </c>
      <c r="G68" s="9">
        <f t="shared" si="1"/>
        <v>0.15859030837004406</v>
      </c>
      <c r="H68" s="9">
        <f t="shared" si="2"/>
        <v>0.17180616740088106</v>
      </c>
      <c r="I68" s="9">
        <f t="shared" si="3"/>
        <v>0.11013215859030837</v>
      </c>
      <c r="J68" s="6">
        <f t="shared" si="0"/>
        <v>0</v>
      </c>
      <c r="K68" s="18">
        <v>0</v>
      </c>
      <c r="L68" s="18" t="s">
        <v>335</v>
      </c>
      <c r="M68" s="18" t="s">
        <v>335</v>
      </c>
      <c r="N68" s="18" t="s">
        <v>335</v>
      </c>
    </row>
    <row r="69" spans="1:14" x14ac:dyDescent="0.25">
      <c r="A69" s="24">
        <v>31</v>
      </c>
      <c r="B69" s="3" t="s">
        <v>129</v>
      </c>
      <c r="C69" s="9">
        <v>110</v>
      </c>
      <c r="D69" s="18">
        <v>18</v>
      </c>
      <c r="E69" s="18">
        <v>19</v>
      </c>
      <c r="F69" s="18">
        <v>12</v>
      </c>
      <c r="G69" s="9">
        <f t="shared" si="1"/>
        <v>0.16363636363636364</v>
      </c>
      <c r="H69" s="9">
        <f t="shared" si="2"/>
        <v>0.17272727272727273</v>
      </c>
      <c r="I69" s="9">
        <f t="shared" si="3"/>
        <v>0.10909090909090909</v>
      </c>
      <c r="J69" s="6">
        <f t="shared" si="0"/>
        <v>0</v>
      </c>
      <c r="K69" s="18">
        <v>0</v>
      </c>
      <c r="L69" s="18" t="s">
        <v>335</v>
      </c>
      <c r="M69" s="18" t="s">
        <v>335</v>
      </c>
      <c r="N69" s="18" t="s">
        <v>335</v>
      </c>
    </row>
    <row r="70" spans="1:14" ht="25.5" x14ac:dyDescent="0.25">
      <c r="A70" s="24">
        <v>32</v>
      </c>
      <c r="B70" s="3" t="s">
        <v>272</v>
      </c>
      <c r="C70" s="9">
        <v>252</v>
      </c>
      <c r="D70" s="18">
        <v>63</v>
      </c>
      <c r="E70" s="18">
        <v>43</v>
      </c>
      <c r="F70" s="18">
        <v>28</v>
      </c>
      <c r="G70" s="9">
        <f t="shared" si="1"/>
        <v>0.25</v>
      </c>
      <c r="H70" s="9">
        <f t="shared" si="2"/>
        <v>0.17063492063492064</v>
      </c>
      <c r="I70" s="9">
        <f t="shared" si="3"/>
        <v>0.1111111111111111</v>
      </c>
      <c r="J70" s="6">
        <f t="shared" si="0"/>
        <v>3.5714285714285716</v>
      </c>
      <c r="K70" s="18">
        <v>1</v>
      </c>
      <c r="L70" s="18" t="s">
        <v>335</v>
      </c>
      <c r="M70" s="18" t="s">
        <v>335</v>
      </c>
      <c r="N70" s="18" t="s">
        <v>335</v>
      </c>
    </row>
    <row r="71" spans="1:14" x14ac:dyDescent="0.25">
      <c r="A71" s="24">
        <v>33</v>
      </c>
      <c r="B71" s="3" t="s">
        <v>130</v>
      </c>
      <c r="C71" s="9">
        <v>293</v>
      </c>
      <c r="D71" s="18">
        <v>44</v>
      </c>
      <c r="E71" s="18">
        <v>50</v>
      </c>
      <c r="F71" s="18">
        <v>32</v>
      </c>
      <c r="G71" s="9">
        <f t="shared" si="1"/>
        <v>0.15017064846416384</v>
      </c>
      <c r="H71" s="9">
        <f t="shared" si="2"/>
        <v>0.17064846416382254</v>
      </c>
      <c r="I71" s="9">
        <f t="shared" si="3"/>
        <v>0.10921501706484642</v>
      </c>
      <c r="J71" s="6">
        <f t="shared" si="0"/>
        <v>3.125</v>
      </c>
      <c r="K71" s="18">
        <v>1</v>
      </c>
      <c r="L71" s="18" t="s">
        <v>335</v>
      </c>
      <c r="M71" s="18" t="s">
        <v>335</v>
      </c>
      <c r="N71" s="18" t="s">
        <v>335</v>
      </c>
    </row>
    <row r="72" spans="1:14" ht="25.5" x14ac:dyDescent="0.25">
      <c r="A72" s="24">
        <v>34</v>
      </c>
      <c r="B72" s="3" t="s">
        <v>131</v>
      </c>
      <c r="C72" s="9">
        <v>233</v>
      </c>
      <c r="D72" s="18">
        <v>28</v>
      </c>
      <c r="E72" s="18">
        <v>40</v>
      </c>
      <c r="F72" s="18">
        <v>40</v>
      </c>
      <c r="G72" s="9">
        <f t="shared" si="1"/>
        <v>0.12017167381974249</v>
      </c>
      <c r="H72" s="9">
        <f t="shared" si="2"/>
        <v>0.17167381974248927</v>
      </c>
      <c r="I72" s="9">
        <f t="shared" si="3"/>
        <v>0.17167381974248927</v>
      </c>
      <c r="J72" s="6">
        <f t="shared" si="0"/>
        <v>0</v>
      </c>
      <c r="K72" s="18">
        <v>0</v>
      </c>
      <c r="L72" s="18" t="s">
        <v>335</v>
      </c>
      <c r="M72" s="18" t="s">
        <v>335</v>
      </c>
      <c r="N72" s="18" t="s">
        <v>335</v>
      </c>
    </row>
    <row r="73" spans="1:14" x14ac:dyDescent="0.25">
      <c r="A73" s="24">
        <v>35</v>
      </c>
      <c r="B73" s="3" t="s">
        <v>132</v>
      </c>
      <c r="C73" s="9">
        <v>145</v>
      </c>
      <c r="D73" s="18">
        <v>22</v>
      </c>
      <c r="E73" s="18">
        <v>23</v>
      </c>
      <c r="F73" s="18">
        <v>16</v>
      </c>
      <c r="G73" s="9">
        <f t="shared" si="1"/>
        <v>0.15172413793103448</v>
      </c>
      <c r="H73" s="9">
        <f t="shared" si="2"/>
        <v>0.15862068965517243</v>
      </c>
      <c r="I73" s="9">
        <f t="shared" si="3"/>
        <v>0.1103448275862069</v>
      </c>
      <c r="J73" s="6">
        <f t="shared" si="0"/>
        <v>0</v>
      </c>
      <c r="K73" s="18">
        <v>0</v>
      </c>
      <c r="L73" s="18" t="s">
        <v>335</v>
      </c>
      <c r="M73" s="18" t="s">
        <v>335</v>
      </c>
      <c r="N73" s="18" t="s">
        <v>335</v>
      </c>
    </row>
    <row r="74" spans="1:14" ht="25.5" x14ac:dyDescent="0.25">
      <c r="A74" s="24">
        <v>36</v>
      </c>
      <c r="B74" s="3" t="s">
        <v>133</v>
      </c>
      <c r="C74" s="9">
        <v>146</v>
      </c>
      <c r="D74" s="18">
        <v>22</v>
      </c>
      <c r="E74" s="18">
        <v>22</v>
      </c>
      <c r="F74" s="18">
        <v>16</v>
      </c>
      <c r="G74" s="9">
        <f t="shared" si="1"/>
        <v>0.15068493150684931</v>
      </c>
      <c r="H74" s="9">
        <f t="shared" si="2"/>
        <v>0.15068493150684931</v>
      </c>
      <c r="I74" s="9">
        <f t="shared" si="3"/>
        <v>0.1095890410958904</v>
      </c>
      <c r="J74" s="6">
        <f t="shared" si="0"/>
        <v>0</v>
      </c>
      <c r="K74" s="18">
        <v>0</v>
      </c>
      <c r="L74" s="18" t="s">
        <v>335</v>
      </c>
      <c r="M74" s="18" t="s">
        <v>335</v>
      </c>
      <c r="N74" s="18" t="s">
        <v>335</v>
      </c>
    </row>
    <row r="75" spans="1:14" ht="25.5" x14ac:dyDescent="0.25">
      <c r="A75" s="24">
        <v>37</v>
      </c>
      <c r="B75" s="3" t="s">
        <v>134</v>
      </c>
      <c r="C75" s="9">
        <v>150</v>
      </c>
      <c r="D75" s="18">
        <v>20</v>
      </c>
      <c r="E75" s="18">
        <v>20</v>
      </c>
      <c r="F75" s="18">
        <v>17</v>
      </c>
      <c r="G75" s="9">
        <f t="shared" si="1"/>
        <v>0.13333333333333333</v>
      </c>
      <c r="H75" s="9">
        <f t="shared" si="2"/>
        <v>0.13333333333333333</v>
      </c>
      <c r="I75" s="9">
        <f t="shared" si="3"/>
        <v>0.11333333333333333</v>
      </c>
      <c r="J75" s="6">
        <f t="shared" si="0"/>
        <v>0</v>
      </c>
      <c r="K75" s="18">
        <v>0</v>
      </c>
      <c r="L75" s="18" t="s">
        <v>335</v>
      </c>
      <c r="M75" s="18" t="s">
        <v>335</v>
      </c>
      <c r="N75" s="18" t="s">
        <v>335</v>
      </c>
    </row>
    <row r="76" spans="1:14" ht="25.5" x14ac:dyDescent="0.25">
      <c r="A76" s="24">
        <v>38</v>
      </c>
      <c r="B76" s="3" t="s">
        <v>135</v>
      </c>
      <c r="C76" s="9">
        <v>288</v>
      </c>
      <c r="D76" s="18">
        <v>35</v>
      </c>
      <c r="E76" s="18">
        <v>30</v>
      </c>
      <c r="F76" s="18">
        <v>30</v>
      </c>
      <c r="G76" s="9">
        <f t="shared" si="1"/>
        <v>0.12152777777777778</v>
      </c>
      <c r="H76" s="9">
        <f t="shared" si="2"/>
        <v>0.10416666666666667</v>
      </c>
      <c r="I76" s="9">
        <f t="shared" si="3"/>
        <v>0.10416666666666667</v>
      </c>
      <c r="J76" s="6">
        <f t="shared" si="0"/>
        <v>3.3333333333333335</v>
      </c>
      <c r="K76" s="18">
        <v>1</v>
      </c>
      <c r="L76" s="18" t="s">
        <v>335</v>
      </c>
      <c r="M76" s="18" t="s">
        <v>335</v>
      </c>
      <c r="N76" s="18" t="s">
        <v>335</v>
      </c>
    </row>
    <row r="77" spans="1:14" ht="25.5" x14ac:dyDescent="0.25">
      <c r="A77" s="24">
        <v>39</v>
      </c>
      <c r="B77" s="3" t="s">
        <v>136</v>
      </c>
      <c r="C77" s="9">
        <v>452</v>
      </c>
      <c r="D77" s="18">
        <v>40</v>
      </c>
      <c r="E77" s="18">
        <v>40</v>
      </c>
      <c r="F77" s="18">
        <v>40</v>
      </c>
      <c r="G77" s="9">
        <f t="shared" si="1"/>
        <v>8.8495575221238937E-2</v>
      </c>
      <c r="H77" s="9">
        <f t="shared" si="2"/>
        <v>8.8495575221238937E-2</v>
      </c>
      <c r="I77" s="9">
        <f t="shared" si="3"/>
        <v>8.8495575221238937E-2</v>
      </c>
      <c r="J77" s="6">
        <f t="shared" si="0"/>
        <v>5</v>
      </c>
      <c r="K77" s="18">
        <v>2</v>
      </c>
      <c r="L77" s="18" t="s">
        <v>335</v>
      </c>
      <c r="M77" s="18" t="s">
        <v>335</v>
      </c>
      <c r="N77" s="18" t="s">
        <v>335</v>
      </c>
    </row>
    <row r="78" spans="1:14" ht="25.5" x14ac:dyDescent="0.25">
      <c r="A78" s="24">
        <v>40</v>
      </c>
      <c r="B78" s="3" t="s">
        <v>388</v>
      </c>
      <c r="C78" s="9">
        <v>85</v>
      </c>
      <c r="D78" s="18">
        <v>13</v>
      </c>
      <c r="E78" s="18">
        <v>14</v>
      </c>
      <c r="F78" s="18">
        <v>9</v>
      </c>
      <c r="G78" s="9">
        <f t="shared" si="1"/>
        <v>0.15294117647058825</v>
      </c>
      <c r="H78" s="9">
        <f t="shared" si="2"/>
        <v>0.16470588235294117</v>
      </c>
      <c r="I78" s="9">
        <f t="shared" si="3"/>
        <v>0.10588235294117647</v>
      </c>
      <c r="J78" s="6">
        <f t="shared" si="0"/>
        <v>0</v>
      </c>
      <c r="K78" s="18">
        <v>0</v>
      </c>
      <c r="L78" s="18" t="s">
        <v>335</v>
      </c>
      <c r="M78" s="18" t="s">
        <v>335</v>
      </c>
      <c r="N78" s="18" t="s">
        <v>335</v>
      </c>
    </row>
    <row r="79" spans="1:14" ht="25.5" x14ac:dyDescent="0.25">
      <c r="A79" s="24" t="s">
        <v>389</v>
      </c>
      <c r="B79" s="25" t="s">
        <v>12</v>
      </c>
      <c r="C79" s="27">
        <f>SUM(C80:C80)</f>
        <v>116</v>
      </c>
      <c r="D79" s="28">
        <f>SUM(D80:D80)</f>
        <v>19</v>
      </c>
      <c r="E79" s="28">
        <f>SUM(E80:E80)</f>
        <v>20</v>
      </c>
      <c r="F79" s="28">
        <f>SUM(F80:F80)</f>
        <v>13</v>
      </c>
      <c r="G79" s="9">
        <f t="shared" si="1"/>
        <v>0.16379310344827586</v>
      </c>
      <c r="H79" s="9">
        <f t="shared" si="2"/>
        <v>0.17241379310344829</v>
      </c>
      <c r="I79" s="9">
        <f t="shared" si="3"/>
        <v>0.11206896551724138</v>
      </c>
      <c r="J79" s="6">
        <f t="shared" si="0"/>
        <v>0</v>
      </c>
      <c r="K79" s="18">
        <f>SUM(K80:K80)</f>
        <v>0</v>
      </c>
      <c r="L79" s="18" t="s">
        <v>335</v>
      </c>
      <c r="M79" s="18" t="s">
        <v>335</v>
      </c>
      <c r="N79" s="18" t="s">
        <v>335</v>
      </c>
    </row>
    <row r="80" spans="1:14" x14ac:dyDescent="0.25">
      <c r="A80" s="24" t="s">
        <v>390</v>
      </c>
      <c r="B80" s="2" t="s">
        <v>273</v>
      </c>
      <c r="C80" s="9">
        <v>116</v>
      </c>
      <c r="D80" s="18">
        <v>19</v>
      </c>
      <c r="E80" s="18">
        <v>20</v>
      </c>
      <c r="F80" s="18">
        <v>13</v>
      </c>
      <c r="G80" s="9">
        <f t="shared" ref="G80:G143" si="4">D80/C80</f>
        <v>0.16379310344827586</v>
      </c>
      <c r="H80" s="9">
        <f t="shared" ref="H80:H143" si="5">E80/C80</f>
        <v>0.17241379310344829</v>
      </c>
      <c r="I80" s="9">
        <f t="shared" ref="I80:I143" si="6">F80/C80</f>
        <v>0.11206896551724138</v>
      </c>
      <c r="J80" s="6">
        <f t="shared" ref="J80:J143" si="7">K80*100/F80</f>
        <v>0</v>
      </c>
      <c r="K80" s="18">
        <v>0</v>
      </c>
      <c r="L80" s="18" t="s">
        <v>335</v>
      </c>
      <c r="M80" s="18" t="s">
        <v>335</v>
      </c>
      <c r="N80" s="18" t="s">
        <v>335</v>
      </c>
    </row>
    <row r="81" spans="1:14" ht="25.5" x14ac:dyDescent="0.25">
      <c r="A81" s="24" t="s">
        <v>15</v>
      </c>
      <c r="B81" s="30" t="s">
        <v>4</v>
      </c>
      <c r="C81" s="9">
        <f>SUM(C82:C104)</f>
        <v>3105</v>
      </c>
      <c r="D81" s="18">
        <f>SUM(D82:D104)</f>
        <v>421</v>
      </c>
      <c r="E81" s="18">
        <f>SUM(E82:E104)</f>
        <v>310</v>
      </c>
      <c r="F81" s="18">
        <f>SUM(F82:F104)</f>
        <v>359</v>
      </c>
      <c r="G81" s="9">
        <f t="shared" si="4"/>
        <v>0.1355877616747182</v>
      </c>
      <c r="H81" s="9">
        <f t="shared" si="5"/>
        <v>9.9838969404186795E-2</v>
      </c>
      <c r="I81" s="9">
        <f t="shared" si="6"/>
        <v>0.11561996779388084</v>
      </c>
      <c r="J81" s="6">
        <f t="shared" si="7"/>
        <v>2.2284122562674096</v>
      </c>
      <c r="K81" s="18">
        <f>SUM(K82:K104)</f>
        <v>8</v>
      </c>
      <c r="L81" s="18" t="s">
        <v>335</v>
      </c>
      <c r="M81" s="18" t="s">
        <v>335</v>
      </c>
      <c r="N81" s="18" t="s">
        <v>335</v>
      </c>
    </row>
    <row r="82" spans="1:14" ht="25.5" x14ac:dyDescent="0.25">
      <c r="A82" s="29" t="s">
        <v>31</v>
      </c>
      <c r="B82" s="3" t="s">
        <v>344</v>
      </c>
      <c r="C82" s="9">
        <v>33</v>
      </c>
      <c r="D82" s="18">
        <v>4</v>
      </c>
      <c r="E82" s="18">
        <v>3</v>
      </c>
      <c r="F82" s="18">
        <v>3</v>
      </c>
      <c r="G82" s="9">
        <f t="shared" si="4"/>
        <v>0.12121212121212122</v>
      </c>
      <c r="H82" s="9">
        <f t="shared" si="5"/>
        <v>9.0909090909090912E-2</v>
      </c>
      <c r="I82" s="9">
        <f t="shared" si="6"/>
        <v>9.0909090909090912E-2</v>
      </c>
      <c r="J82" s="6">
        <f t="shared" si="7"/>
        <v>0</v>
      </c>
      <c r="K82" s="18">
        <v>0</v>
      </c>
      <c r="L82" s="18" t="s">
        <v>335</v>
      </c>
      <c r="M82" s="18" t="s">
        <v>335</v>
      </c>
      <c r="N82" s="18" t="s">
        <v>335</v>
      </c>
    </row>
    <row r="83" spans="1:14" ht="25.5" x14ac:dyDescent="0.25">
      <c r="A83" s="29" t="s">
        <v>51</v>
      </c>
      <c r="B83" s="3" t="s">
        <v>345</v>
      </c>
      <c r="C83" s="9">
        <v>33</v>
      </c>
      <c r="D83" s="18">
        <v>4</v>
      </c>
      <c r="E83" s="18">
        <v>3</v>
      </c>
      <c r="F83" s="18">
        <v>3</v>
      </c>
      <c r="G83" s="9">
        <f t="shared" si="4"/>
        <v>0.12121212121212122</v>
      </c>
      <c r="H83" s="9">
        <f t="shared" si="5"/>
        <v>9.0909090909090912E-2</v>
      </c>
      <c r="I83" s="9">
        <f t="shared" si="6"/>
        <v>9.0909090909090912E-2</v>
      </c>
      <c r="J83" s="6">
        <f t="shared" si="7"/>
        <v>0</v>
      </c>
      <c r="K83" s="18">
        <v>0</v>
      </c>
      <c r="L83" s="18" t="s">
        <v>335</v>
      </c>
      <c r="M83" s="18" t="s">
        <v>335</v>
      </c>
      <c r="N83" s="18" t="s">
        <v>335</v>
      </c>
    </row>
    <row r="84" spans="1:14" ht="25.5" x14ac:dyDescent="0.25">
      <c r="A84" s="29" t="s">
        <v>52</v>
      </c>
      <c r="B84" s="3" t="s">
        <v>137</v>
      </c>
      <c r="C84" s="9">
        <v>176</v>
      </c>
      <c r="D84" s="18">
        <v>20</v>
      </c>
      <c r="E84" s="18">
        <v>18</v>
      </c>
      <c r="F84" s="18">
        <v>20</v>
      </c>
      <c r="G84" s="9">
        <f t="shared" si="4"/>
        <v>0.11363636363636363</v>
      </c>
      <c r="H84" s="9">
        <f t="shared" si="5"/>
        <v>0.10227272727272728</v>
      </c>
      <c r="I84" s="9">
        <f t="shared" si="6"/>
        <v>0.11363636363636363</v>
      </c>
      <c r="J84" s="6">
        <f t="shared" si="7"/>
        <v>5</v>
      </c>
      <c r="K84" s="18">
        <v>1</v>
      </c>
      <c r="L84" s="18" t="s">
        <v>335</v>
      </c>
      <c r="M84" s="18" t="s">
        <v>335</v>
      </c>
      <c r="N84" s="18" t="s">
        <v>335</v>
      </c>
    </row>
    <row r="85" spans="1:14" x14ac:dyDescent="0.25">
      <c r="A85" s="29" t="s">
        <v>53</v>
      </c>
      <c r="B85" s="3" t="s">
        <v>138</v>
      </c>
      <c r="C85" s="9">
        <v>110</v>
      </c>
      <c r="D85" s="18">
        <v>14</v>
      </c>
      <c r="E85" s="18">
        <v>11</v>
      </c>
      <c r="F85" s="18">
        <v>11</v>
      </c>
      <c r="G85" s="9">
        <f t="shared" si="4"/>
        <v>0.12727272727272726</v>
      </c>
      <c r="H85" s="9">
        <f t="shared" si="5"/>
        <v>0.1</v>
      </c>
      <c r="I85" s="9">
        <f t="shared" si="6"/>
        <v>0.1</v>
      </c>
      <c r="J85" s="6">
        <f t="shared" si="7"/>
        <v>0</v>
      </c>
      <c r="K85" s="18">
        <v>0</v>
      </c>
      <c r="L85" s="18" t="s">
        <v>335</v>
      </c>
      <c r="M85" s="18" t="s">
        <v>335</v>
      </c>
      <c r="N85" s="18" t="s">
        <v>335</v>
      </c>
    </row>
    <row r="86" spans="1:14" x14ac:dyDescent="0.25">
      <c r="A86" s="29" t="s">
        <v>54</v>
      </c>
      <c r="B86" s="3" t="s">
        <v>139</v>
      </c>
      <c r="C86" s="9">
        <v>64</v>
      </c>
      <c r="D86" s="18">
        <v>8</v>
      </c>
      <c r="E86" s="18">
        <v>6</v>
      </c>
      <c r="F86" s="18">
        <v>6</v>
      </c>
      <c r="G86" s="9">
        <f t="shared" si="4"/>
        <v>0.125</v>
      </c>
      <c r="H86" s="9">
        <f t="shared" si="5"/>
        <v>9.375E-2</v>
      </c>
      <c r="I86" s="9">
        <f t="shared" si="6"/>
        <v>9.375E-2</v>
      </c>
      <c r="J86" s="6">
        <f t="shared" si="7"/>
        <v>0</v>
      </c>
      <c r="K86" s="18">
        <v>0</v>
      </c>
      <c r="L86" s="18" t="s">
        <v>335</v>
      </c>
      <c r="M86" s="18" t="s">
        <v>335</v>
      </c>
      <c r="N86" s="18" t="s">
        <v>335</v>
      </c>
    </row>
    <row r="87" spans="1:14" ht="25.5" x14ac:dyDescent="0.25">
      <c r="A87" s="29" t="s">
        <v>55</v>
      </c>
      <c r="B87" s="3" t="s">
        <v>140</v>
      </c>
      <c r="C87" s="9">
        <v>223</v>
      </c>
      <c r="D87" s="18">
        <v>36</v>
      </c>
      <c r="E87" s="18">
        <v>22</v>
      </c>
      <c r="F87" s="18">
        <v>27</v>
      </c>
      <c r="G87" s="9">
        <f t="shared" si="4"/>
        <v>0.16143497757847533</v>
      </c>
      <c r="H87" s="9">
        <f t="shared" si="5"/>
        <v>9.8654708520179366E-2</v>
      </c>
      <c r="I87" s="9">
        <f t="shared" si="6"/>
        <v>0.1210762331838565</v>
      </c>
      <c r="J87" s="6">
        <f t="shared" si="7"/>
        <v>3.7037037037037037</v>
      </c>
      <c r="K87" s="18">
        <v>1</v>
      </c>
      <c r="L87" s="18" t="s">
        <v>335</v>
      </c>
      <c r="M87" s="18" t="s">
        <v>335</v>
      </c>
      <c r="N87" s="18" t="s">
        <v>335</v>
      </c>
    </row>
    <row r="88" spans="1:14" x14ac:dyDescent="0.25">
      <c r="A88" s="29" t="s">
        <v>56</v>
      </c>
      <c r="B88" s="3" t="s">
        <v>141</v>
      </c>
      <c r="C88" s="9">
        <v>88</v>
      </c>
      <c r="D88" s="18">
        <v>11</v>
      </c>
      <c r="E88" s="18">
        <v>9</v>
      </c>
      <c r="F88" s="18">
        <v>9</v>
      </c>
      <c r="G88" s="9">
        <f t="shared" si="4"/>
        <v>0.125</v>
      </c>
      <c r="H88" s="9">
        <f t="shared" si="5"/>
        <v>0.10227272727272728</v>
      </c>
      <c r="I88" s="9">
        <f t="shared" si="6"/>
        <v>0.10227272727272728</v>
      </c>
      <c r="J88" s="6">
        <f t="shared" si="7"/>
        <v>0</v>
      </c>
      <c r="K88" s="18">
        <v>0</v>
      </c>
      <c r="L88" s="18" t="s">
        <v>335</v>
      </c>
      <c r="M88" s="18" t="s">
        <v>335</v>
      </c>
      <c r="N88" s="18" t="s">
        <v>335</v>
      </c>
    </row>
    <row r="89" spans="1:14" ht="25.5" x14ac:dyDescent="0.25">
      <c r="A89" s="29" t="s">
        <v>57</v>
      </c>
      <c r="B89" s="3" t="s">
        <v>142</v>
      </c>
      <c r="C89" s="9">
        <v>95</v>
      </c>
      <c r="D89" s="18">
        <v>15</v>
      </c>
      <c r="E89" s="18">
        <v>10</v>
      </c>
      <c r="F89" s="18">
        <v>11</v>
      </c>
      <c r="G89" s="9">
        <f t="shared" si="4"/>
        <v>0.15789473684210525</v>
      </c>
      <c r="H89" s="9">
        <f t="shared" si="5"/>
        <v>0.10526315789473684</v>
      </c>
      <c r="I89" s="9">
        <f t="shared" si="6"/>
        <v>0.11578947368421053</v>
      </c>
      <c r="J89" s="6">
        <f t="shared" si="7"/>
        <v>0</v>
      </c>
      <c r="K89" s="18">
        <v>0</v>
      </c>
      <c r="L89" s="18" t="s">
        <v>335</v>
      </c>
      <c r="M89" s="18" t="s">
        <v>335</v>
      </c>
      <c r="N89" s="18" t="s">
        <v>335</v>
      </c>
    </row>
    <row r="90" spans="1:14" ht="25.5" x14ac:dyDescent="0.25">
      <c r="A90" s="29" t="s">
        <v>58</v>
      </c>
      <c r="B90" s="3" t="s">
        <v>274</v>
      </c>
      <c r="C90" s="9">
        <v>130</v>
      </c>
      <c r="D90" s="18">
        <v>17</v>
      </c>
      <c r="E90" s="18">
        <v>13</v>
      </c>
      <c r="F90" s="18">
        <v>13</v>
      </c>
      <c r="G90" s="9">
        <f t="shared" si="4"/>
        <v>0.13076923076923078</v>
      </c>
      <c r="H90" s="9">
        <f t="shared" si="5"/>
        <v>0.1</v>
      </c>
      <c r="I90" s="9">
        <f t="shared" si="6"/>
        <v>0.1</v>
      </c>
      <c r="J90" s="6">
        <f t="shared" si="7"/>
        <v>0</v>
      </c>
      <c r="K90" s="18">
        <v>0</v>
      </c>
      <c r="L90" s="18" t="s">
        <v>335</v>
      </c>
      <c r="M90" s="18" t="s">
        <v>335</v>
      </c>
      <c r="N90" s="18" t="s">
        <v>335</v>
      </c>
    </row>
    <row r="91" spans="1:14" ht="25.5" x14ac:dyDescent="0.25">
      <c r="A91" s="29" t="s">
        <v>59</v>
      </c>
      <c r="B91" s="3" t="s">
        <v>275</v>
      </c>
      <c r="C91" s="9">
        <v>123</v>
      </c>
      <c r="D91" s="18">
        <v>20</v>
      </c>
      <c r="E91" s="18">
        <v>12</v>
      </c>
      <c r="F91" s="18">
        <v>15</v>
      </c>
      <c r="G91" s="9">
        <f t="shared" si="4"/>
        <v>0.16260162601626016</v>
      </c>
      <c r="H91" s="9">
        <f t="shared" si="5"/>
        <v>9.7560975609756101E-2</v>
      </c>
      <c r="I91" s="9">
        <f t="shared" si="6"/>
        <v>0.12195121951219512</v>
      </c>
      <c r="J91" s="6">
        <f t="shared" si="7"/>
        <v>0</v>
      </c>
      <c r="K91" s="18">
        <v>0</v>
      </c>
      <c r="L91" s="18" t="s">
        <v>335</v>
      </c>
      <c r="M91" s="18" t="s">
        <v>335</v>
      </c>
      <c r="N91" s="18" t="s">
        <v>335</v>
      </c>
    </row>
    <row r="92" spans="1:14" ht="25.5" x14ac:dyDescent="0.25">
      <c r="A92" s="29" t="s">
        <v>60</v>
      </c>
      <c r="B92" s="3" t="s">
        <v>276</v>
      </c>
      <c r="C92" s="9">
        <v>68</v>
      </c>
      <c r="D92" s="18">
        <v>9</v>
      </c>
      <c r="E92" s="18">
        <v>7</v>
      </c>
      <c r="F92" s="18">
        <v>8</v>
      </c>
      <c r="G92" s="9">
        <f t="shared" si="4"/>
        <v>0.13235294117647059</v>
      </c>
      <c r="H92" s="9">
        <f t="shared" si="5"/>
        <v>0.10294117647058823</v>
      </c>
      <c r="I92" s="9">
        <f t="shared" si="6"/>
        <v>0.11764705882352941</v>
      </c>
      <c r="J92" s="6">
        <f t="shared" si="7"/>
        <v>0</v>
      </c>
      <c r="K92" s="18">
        <v>0</v>
      </c>
      <c r="L92" s="18" t="s">
        <v>335</v>
      </c>
      <c r="M92" s="18" t="s">
        <v>335</v>
      </c>
      <c r="N92" s="18" t="s">
        <v>335</v>
      </c>
    </row>
    <row r="93" spans="1:14" ht="25.5" x14ac:dyDescent="0.25">
      <c r="A93" s="29" t="s">
        <v>49</v>
      </c>
      <c r="B93" s="3" t="s">
        <v>143</v>
      </c>
      <c r="C93" s="9">
        <v>40</v>
      </c>
      <c r="D93" s="18">
        <v>6</v>
      </c>
      <c r="E93" s="18">
        <v>4</v>
      </c>
      <c r="F93" s="18">
        <v>5</v>
      </c>
      <c r="G93" s="9">
        <f t="shared" si="4"/>
        <v>0.15</v>
      </c>
      <c r="H93" s="9">
        <f t="shared" si="5"/>
        <v>0.1</v>
      </c>
      <c r="I93" s="9">
        <f t="shared" si="6"/>
        <v>0.125</v>
      </c>
      <c r="J93" s="6">
        <f t="shared" si="7"/>
        <v>0</v>
      </c>
      <c r="K93" s="18">
        <v>0</v>
      </c>
      <c r="L93" s="18" t="s">
        <v>335</v>
      </c>
      <c r="M93" s="18" t="s">
        <v>335</v>
      </c>
      <c r="N93" s="18" t="s">
        <v>335</v>
      </c>
    </row>
    <row r="94" spans="1:14" x14ac:dyDescent="0.25">
      <c r="A94" s="29" t="s">
        <v>61</v>
      </c>
      <c r="B94" s="3" t="s">
        <v>144</v>
      </c>
      <c r="C94" s="27">
        <v>86</v>
      </c>
      <c r="D94" s="18">
        <v>11</v>
      </c>
      <c r="E94" s="18">
        <v>9</v>
      </c>
      <c r="F94" s="18">
        <v>10</v>
      </c>
      <c r="G94" s="9">
        <f t="shared" si="4"/>
        <v>0.12790697674418605</v>
      </c>
      <c r="H94" s="9">
        <f t="shared" si="5"/>
        <v>0.10465116279069768</v>
      </c>
      <c r="I94" s="9">
        <f t="shared" si="6"/>
        <v>0.11627906976744186</v>
      </c>
      <c r="J94" s="6">
        <f t="shared" si="7"/>
        <v>0</v>
      </c>
      <c r="K94" s="18">
        <v>0</v>
      </c>
      <c r="L94" s="18" t="s">
        <v>335</v>
      </c>
      <c r="M94" s="18" t="s">
        <v>335</v>
      </c>
      <c r="N94" s="18" t="s">
        <v>335</v>
      </c>
    </row>
    <row r="95" spans="1:14" ht="25.5" x14ac:dyDescent="0.25">
      <c r="A95" s="29" t="s">
        <v>62</v>
      </c>
      <c r="B95" s="3" t="s">
        <v>346</v>
      </c>
      <c r="C95" s="9">
        <v>42</v>
      </c>
      <c r="D95" s="18">
        <v>7</v>
      </c>
      <c r="E95" s="18">
        <v>4</v>
      </c>
      <c r="F95" s="18">
        <v>4</v>
      </c>
      <c r="G95" s="9">
        <f t="shared" si="4"/>
        <v>0.16666666666666666</v>
      </c>
      <c r="H95" s="9">
        <f t="shared" si="5"/>
        <v>9.5238095238095233E-2</v>
      </c>
      <c r="I95" s="9">
        <f t="shared" si="6"/>
        <v>9.5238095238095233E-2</v>
      </c>
      <c r="J95" s="6">
        <f t="shared" si="7"/>
        <v>0</v>
      </c>
      <c r="K95" s="18">
        <v>0</v>
      </c>
      <c r="L95" s="18" t="s">
        <v>335</v>
      </c>
      <c r="M95" s="18" t="s">
        <v>335</v>
      </c>
      <c r="N95" s="18" t="s">
        <v>335</v>
      </c>
    </row>
    <row r="96" spans="1:14" ht="25.5" x14ac:dyDescent="0.25">
      <c r="A96" s="29" t="s">
        <v>63</v>
      </c>
      <c r="B96" s="3" t="s">
        <v>145</v>
      </c>
      <c r="C96" s="9">
        <v>99</v>
      </c>
      <c r="D96" s="18">
        <v>13</v>
      </c>
      <c r="E96" s="18">
        <v>10</v>
      </c>
      <c r="F96" s="18">
        <v>12</v>
      </c>
      <c r="G96" s="9">
        <f t="shared" si="4"/>
        <v>0.13131313131313133</v>
      </c>
      <c r="H96" s="9">
        <f t="shared" si="5"/>
        <v>0.10101010101010101</v>
      </c>
      <c r="I96" s="9">
        <f t="shared" si="6"/>
        <v>0.12121212121212122</v>
      </c>
      <c r="J96" s="6">
        <f t="shared" si="7"/>
        <v>0</v>
      </c>
      <c r="K96" s="18">
        <v>0</v>
      </c>
      <c r="L96" s="18" t="s">
        <v>335</v>
      </c>
      <c r="M96" s="18" t="s">
        <v>335</v>
      </c>
      <c r="N96" s="18" t="s">
        <v>335</v>
      </c>
    </row>
    <row r="97" spans="1:14" ht="25.5" x14ac:dyDescent="0.25">
      <c r="A97" s="29" t="s">
        <v>64</v>
      </c>
      <c r="B97" s="3" t="s">
        <v>146</v>
      </c>
      <c r="C97" s="9">
        <v>300</v>
      </c>
      <c r="D97" s="18">
        <v>39</v>
      </c>
      <c r="E97" s="18">
        <v>30</v>
      </c>
      <c r="F97" s="18">
        <v>36</v>
      </c>
      <c r="G97" s="9">
        <f t="shared" si="4"/>
        <v>0.13</v>
      </c>
      <c r="H97" s="9">
        <f t="shared" si="5"/>
        <v>0.1</v>
      </c>
      <c r="I97" s="9">
        <f t="shared" si="6"/>
        <v>0.12</v>
      </c>
      <c r="J97" s="6">
        <f t="shared" si="7"/>
        <v>0</v>
      </c>
      <c r="K97" s="18">
        <v>0</v>
      </c>
      <c r="L97" s="18" t="s">
        <v>335</v>
      </c>
      <c r="M97" s="18" t="s">
        <v>335</v>
      </c>
      <c r="N97" s="18" t="s">
        <v>335</v>
      </c>
    </row>
    <row r="98" spans="1:14" ht="51" x14ac:dyDescent="0.25">
      <c r="A98" s="29" t="s">
        <v>65</v>
      </c>
      <c r="B98" s="3" t="s">
        <v>147</v>
      </c>
      <c r="C98" s="9">
        <v>400</v>
      </c>
      <c r="D98" s="18">
        <v>52</v>
      </c>
      <c r="E98" s="18">
        <v>40</v>
      </c>
      <c r="F98" s="18">
        <v>48</v>
      </c>
      <c r="G98" s="9">
        <f t="shared" si="4"/>
        <v>0.13</v>
      </c>
      <c r="H98" s="9">
        <f t="shared" si="5"/>
        <v>0.1</v>
      </c>
      <c r="I98" s="9">
        <f t="shared" si="6"/>
        <v>0.12</v>
      </c>
      <c r="J98" s="6">
        <f t="shared" si="7"/>
        <v>4.166666666666667</v>
      </c>
      <c r="K98" s="18">
        <v>2</v>
      </c>
      <c r="L98" s="18" t="s">
        <v>335</v>
      </c>
      <c r="M98" s="18" t="s">
        <v>335</v>
      </c>
      <c r="N98" s="18" t="s">
        <v>335</v>
      </c>
    </row>
    <row r="99" spans="1:14" x14ac:dyDescent="0.25">
      <c r="A99" s="29" t="s">
        <v>66</v>
      </c>
      <c r="B99" s="3" t="s">
        <v>148</v>
      </c>
      <c r="C99" s="9">
        <v>30</v>
      </c>
      <c r="D99" s="18">
        <v>4</v>
      </c>
      <c r="E99" s="18">
        <v>3</v>
      </c>
      <c r="F99" s="18">
        <v>4</v>
      </c>
      <c r="G99" s="9">
        <f t="shared" si="4"/>
        <v>0.13333333333333333</v>
      </c>
      <c r="H99" s="9">
        <f t="shared" si="5"/>
        <v>0.1</v>
      </c>
      <c r="I99" s="9">
        <f t="shared" si="6"/>
        <v>0.13333333333333333</v>
      </c>
      <c r="J99" s="6">
        <f t="shared" si="7"/>
        <v>0</v>
      </c>
      <c r="K99" s="18">
        <v>0</v>
      </c>
      <c r="L99" s="18" t="s">
        <v>335</v>
      </c>
      <c r="M99" s="18" t="s">
        <v>335</v>
      </c>
      <c r="N99" s="18" t="s">
        <v>335</v>
      </c>
    </row>
    <row r="100" spans="1:14" x14ac:dyDescent="0.25">
      <c r="A100" s="29" t="s">
        <v>67</v>
      </c>
      <c r="B100" s="3" t="s">
        <v>149</v>
      </c>
      <c r="C100" s="9">
        <v>22</v>
      </c>
      <c r="D100" s="18">
        <v>3</v>
      </c>
      <c r="E100" s="18">
        <v>2</v>
      </c>
      <c r="F100" s="18">
        <v>3</v>
      </c>
      <c r="G100" s="9">
        <f t="shared" si="4"/>
        <v>0.13636363636363635</v>
      </c>
      <c r="H100" s="9">
        <f t="shared" si="5"/>
        <v>9.0909090909090912E-2</v>
      </c>
      <c r="I100" s="9">
        <f t="shared" si="6"/>
        <v>0.13636363636363635</v>
      </c>
      <c r="J100" s="6">
        <f t="shared" si="7"/>
        <v>0</v>
      </c>
      <c r="K100" s="18">
        <v>0</v>
      </c>
      <c r="L100" s="18" t="s">
        <v>335</v>
      </c>
      <c r="M100" s="18" t="s">
        <v>335</v>
      </c>
      <c r="N100" s="18" t="s">
        <v>335</v>
      </c>
    </row>
    <row r="101" spans="1:14" x14ac:dyDescent="0.25">
      <c r="A101" s="29" t="s">
        <v>68</v>
      </c>
      <c r="B101" s="3" t="s">
        <v>150</v>
      </c>
      <c r="C101" s="9">
        <v>83</v>
      </c>
      <c r="D101" s="18">
        <v>11</v>
      </c>
      <c r="E101" s="18">
        <v>8</v>
      </c>
      <c r="F101" s="18">
        <v>8</v>
      </c>
      <c r="G101" s="9">
        <f t="shared" si="4"/>
        <v>0.13253012048192772</v>
      </c>
      <c r="H101" s="9">
        <f t="shared" si="5"/>
        <v>9.6385542168674704E-2</v>
      </c>
      <c r="I101" s="9">
        <f t="shared" si="6"/>
        <v>9.6385542168674704E-2</v>
      </c>
      <c r="J101" s="6">
        <f t="shared" si="7"/>
        <v>0</v>
      </c>
      <c r="K101" s="18">
        <v>0</v>
      </c>
      <c r="L101" s="18" t="s">
        <v>335</v>
      </c>
      <c r="M101" s="18" t="s">
        <v>335</v>
      </c>
      <c r="N101" s="18" t="s">
        <v>335</v>
      </c>
    </row>
    <row r="102" spans="1:14" ht="25.5" x14ac:dyDescent="0.25">
      <c r="A102" s="29" t="s">
        <v>69</v>
      </c>
      <c r="B102" s="3" t="s">
        <v>151</v>
      </c>
      <c r="C102" s="9">
        <v>623</v>
      </c>
      <c r="D102" s="18">
        <v>81</v>
      </c>
      <c r="E102" s="18">
        <v>62</v>
      </c>
      <c r="F102" s="18">
        <v>75</v>
      </c>
      <c r="G102" s="9">
        <f t="shared" si="4"/>
        <v>0.13001605136436598</v>
      </c>
      <c r="H102" s="9">
        <f t="shared" si="5"/>
        <v>9.9518459069020862E-2</v>
      </c>
      <c r="I102" s="9">
        <f t="shared" si="6"/>
        <v>0.12038523274478331</v>
      </c>
      <c r="J102" s="6">
        <f t="shared" si="7"/>
        <v>4</v>
      </c>
      <c r="K102" s="18">
        <v>3</v>
      </c>
      <c r="L102" s="18" t="s">
        <v>335</v>
      </c>
      <c r="M102" s="18" t="s">
        <v>335</v>
      </c>
      <c r="N102" s="18" t="s">
        <v>335</v>
      </c>
    </row>
    <row r="103" spans="1:14" x14ac:dyDescent="0.25">
      <c r="A103" s="29" t="s">
        <v>70</v>
      </c>
      <c r="B103" s="3" t="s">
        <v>152</v>
      </c>
      <c r="C103" s="9">
        <v>47</v>
      </c>
      <c r="D103" s="18">
        <v>6</v>
      </c>
      <c r="E103" s="18">
        <v>5</v>
      </c>
      <c r="F103" s="18">
        <v>5</v>
      </c>
      <c r="G103" s="9">
        <f t="shared" si="4"/>
        <v>0.1276595744680851</v>
      </c>
      <c r="H103" s="9">
        <f t="shared" si="5"/>
        <v>0.10638297872340426</v>
      </c>
      <c r="I103" s="9">
        <f t="shared" si="6"/>
        <v>0.10638297872340426</v>
      </c>
      <c r="J103" s="6">
        <f t="shared" si="7"/>
        <v>0</v>
      </c>
      <c r="K103" s="18">
        <v>0</v>
      </c>
      <c r="L103" s="18" t="s">
        <v>335</v>
      </c>
      <c r="M103" s="18" t="s">
        <v>335</v>
      </c>
      <c r="N103" s="18" t="s">
        <v>335</v>
      </c>
    </row>
    <row r="104" spans="1:14" ht="25.5" x14ac:dyDescent="0.25">
      <c r="A104" s="29" t="s">
        <v>71</v>
      </c>
      <c r="B104" s="30" t="s">
        <v>12</v>
      </c>
      <c r="C104" s="27">
        <f>SUM(C105:C105)</f>
        <v>190</v>
      </c>
      <c r="D104" s="28">
        <f>SUM(D105:D105)</f>
        <v>30</v>
      </c>
      <c r="E104" s="28">
        <f>SUM(E105:E105)</f>
        <v>19</v>
      </c>
      <c r="F104" s="28">
        <f>SUM(F105:F105)</f>
        <v>23</v>
      </c>
      <c r="G104" s="9">
        <f t="shared" si="4"/>
        <v>0.15789473684210525</v>
      </c>
      <c r="H104" s="9">
        <f t="shared" si="5"/>
        <v>0.1</v>
      </c>
      <c r="I104" s="9">
        <f t="shared" si="6"/>
        <v>0.12105263157894737</v>
      </c>
      <c r="J104" s="6">
        <f t="shared" si="7"/>
        <v>4.3478260869565215</v>
      </c>
      <c r="K104" s="18">
        <f>SUM(K105:K105)</f>
        <v>1</v>
      </c>
      <c r="L104" s="18" t="s">
        <v>335</v>
      </c>
      <c r="M104" s="18" t="s">
        <v>335</v>
      </c>
      <c r="N104" s="18" t="s">
        <v>335</v>
      </c>
    </row>
    <row r="105" spans="1:14" x14ac:dyDescent="0.25">
      <c r="A105" s="29" t="s">
        <v>347</v>
      </c>
      <c r="B105" s="3" t="s">
        <v>277</v>
      </c>
      <c r="C105" s="9">
        <v>190</v>
      </c>
      <c r="D105" s="18">
        <v>30</v>
      </c>
      <c r="E105" s="18">
        <v>19</v>
      </c>
      <c r="F105" s="18">
        <v>23</v>
      </c>
      <c r="G105" s="9">
        <f t="shared" si="4"/>
        <v>0.15789473684210525</v>
      </c>
      <c r="H105" s="9">
        <f t="shared" si="5"/>
        <v>0.1</v>
      </c>
      <c r="I105" s="9">
        <f t="shared" si="6"/>
        <v>0.12105263157894737</v>
      </c>
      <c r="J105" s="6">
        <f t="shared" si="7"/>
        <v>4.3478260869565215</v>
      </c>
      <c r="K105" s="18">
        <v>1</v>
      </c>
      <c r="L105" s="18" t="s">
        <v>335</v>
      </c>
      <c r="M105" s="18" t="s">
        <v>335</v>
      </c>
      <c r="N105" s="18" t="s">
        <v>335</v>
      </c>
    </row>
    <row r="106" spans="1:14" ht="25.5" x14ac:dyDescent="0.25">
      <c r="A106" s="24" t="s">
        <v>16</v>
      </c>
      <c r="B106" s="25" t="s">
        <v>5</v>
      </c>
      <c r="C106" s="9">
        <f>SUM(C107:C131)</f>
        <v>6112</v>
      </c>
      <c r="D106" s="18">
        <f>SUM(D107:D131)</f>
        <v>966</v>
      </c>
      <c r="E106" s="18">
        <f>SUM(E107:E131)</f>
        <v>1006</v>
      </c>
      <c r="F106" s="18">
        <f>SUM(F107:F131)</f>
        <v>620</v>
      </c>
      <c r="G106" s="9">
        <f t="shared" si="4"/>
        <v>0.15804973821989529</v>
      </c>
      <c r="H106" s="9">
        <f t="shared" si="5"/>
        <v>0.16459424083769633</v>
      </c>
      <c r="I106" s="9">
        <f t="shared" si="6"/>
        <v>0.10143979057591623</v>
      </c>
      <c r="J106" s="6">
        <f t="shared" si="7"/>
        <v>1.4516129032258065</v>
      </c>
      <c r="K106" s="18">
        <f>SUM(K107:K131)</f>
        <v>9</v>
      </c>
      <c r="L106" s="18" t="s">
        <v>335</v>
      </c>
      <c r="M106" s="18" t="s">
        <v>335</v>
      </c>
      <c r="N106" s="18" t="s">
        <v>335</v>
      </c>
    </row>
    <row r="107" spans="1:14" ht="25.5" x14ac:dyDescent="0.25">
      <c r="A107" s="24">
        <v>1</v>
      </c>
      <c r="B107" s="2" t="s">
        <v>278</v>
      </c>
      <c r="C107" s="9">
        <v>566</v>
      </c>
      <c r="D107" s="18">
        <v>130</v>
      </c>
      <c r="E107" s="18">
        <v>130</v>
      </c>
      <c r="F107" s="18">
        <v>62</v>
      </c>
      <c r="G107" s="9">
        <f t="shared" si="4"/>
        <v>0.22968197879858657</v>
      </c>
      <c r="H107" s="9">
        <f t="shared" si="5"/>
        <v>0.22968197879858657</v>
      </c>
      <c r="I107" s="9">
        <f t="shared" si="6"/>
        <v>0.10954063604240283</v>
      </c>
      <c r="J107" s="6">
        <f t="shared" si="7"/>
        <v>4.838709677419355</v>
      </c>
      <c r="K107" s="18">
        <v>3</v>
      </c>
      <c r="L107" s="18" t="s">
        <v>335</v>
      </c>
      <c r="M107" s="18" t="s">
        <v>335</v>
      </c>
      <c r="N107" s="18" t="s">
        <v>335</v>
      </c>
    </row>
    <row r="108" spans="1:14" ht="25.5" x14ac:dyDescent="0.25">
      <c r="A108" s="24">
        <v>2</v>
      </c>
      <c r="B108" s="2" t="s">
        <v>279</v>
      </c>
      <c r="C108" s="9">
        <v>450</v>
      </c>
      <c r="D108" s="18">
        <v>20</v>
      </c>
      <c r="E108" s="18">
        <v>20</v>
      </c>
      <c r="F108" s="18">
        <v>20</v>
      </c>
      <c r="G108" s="9">
        <f t="shared" si="4"/>
        <v>4.4444444444444446E-2</v>
      </c>
      <c r="H108" s="9">
        <f t="shared" si="5"/>
        <v>4.4444444444444446E-2</v>
      </c>
      <c r="I108" s="9">
        <f t="shared" si="6"/>
        <v>4.4444444444444446E-2</v>
      </c>
      <c r="J108" s="6">
        <f t="shared" si="7"/>
        <v>5</v>
      </c>
      <c r="K108" s="18">
        <v>1</v>
      </c>
      <c r="L108" s="18" t="s">
        <v>335</v>
      </c>
      <c r="M108" s="18" t="s">
        <v>335</v>
      </c>
      <c r="N108" s="18" t="s">
        <v>335</v>
      </c>
    </row>
    <row r="109" spans="1:14" ht="25.5" x14ac:dyDescent="0.25">
      <c r="A109" s="24">
        <v>3</v>
      </c>
      <c r="B109" s="2" t="s">
        <v>280</v>
      </c>
      <c r="C109" s="9">
        <v>92</v>
      </c>
      <c r="D109" s="18">
        <v>20</v>
      </c>
      <c r="E109" s="18">
        <v>20</v>
      </c>
      <c r="F109" s="18">
        <v>10</v>
      </c>
      <c r="G109" s="9">
        <f t="shared" si="4"/>
        <v>0.21739130434782608</v>
      </c>
      <c r="H109" s="9">
        <f t="shared" si="5"/>
        <v>0.21739130434782608</v>
      </c>
      <c r="I109" s="9">
        <f t="shared" si="6"/>
        <v>0.10869565217391304</v>
      </c>
      <c r="J109" s="6">
        <f t="shared" si="7"/>
        <v>0</v>
      </c>
      <c r="K109" s="18">
        <v>0</v>
      </c>
      <c r="L109" s="18" t="s">
        <v>335</v>
      </c>
      <c r="M109" s="18" t="s">
        <v>335</v>
      </c>
      <c r="N109" s="18" t="s">
        <v>335</v>
      </c>
    </row>
    <row r="110" spans="1:14" ht="25.5" x14ac:dyDescent="0.25">
      <c r="A110" s="24">
        <v>4</v>
      </c>
      <c r="B110" s="2" t="s">
        <v>153</v>
      </c>
      <c r="C110" s="9">
        <v>198</v>
      </c>
      <c r="D110" s="18">
        <v>20</v>
      </c>
      <c r="E110" s="18">
        <v>20</v>
      </c>
      <c r="F110" s="18">
        <v>20</v>
      </c>
      <c r="G110" s="9">
        <f t="shared" si="4"/>
        <v>0.10101010101010101</v>
      </c>
      <c r="H110" s="9">
        <f t="shared" si="5"/>
        <v>0.10101010101010101</v>
      </c>
      <c r="I110" s="9">
        <f t="shared" si="6"/>
        <v>0.10101010101010101</v>
      </c>
      <c r="J110" s="6">
        <f t="shared" si="7"/>
        <v>5</v>
      </c>
      <c r="K110" s="18">
        <v>1</v>
      </c>
      <c r="L110" s="18" t="s">
        <v>335</v>
      </c>
      <c r="M110" s="18" t="s">
        <v>335</v>
      </c>
      <c r="N110" s="18" t="s">
        <v>335</v>
      </c>
    </row>
    <row r="111" spans="1:14" ht="25.5" x14ac:dyDescent="0.25">
      <c r="A111" s="24">
        <v>5</v>
      </c>
      <c r="B111" s="2" t="s">
        <v>154</v>
      </c>
      <c r="C111" s="9">
        <v>93</v>
      </c>
      <c r="D111" s="18">
        <v>20</v>
      </c>
      <c r="E111" s="18">
        <v>20</v>
      </c>
      <c r="F111" s="18">
        <v>10</v>
      </c>
      <c r="G111" s="9">
        <f t="shared" si="4"/>
        <v>0.21505376344086022</v>
      </c>
      <c r="H111" s="9">
        <f t="shared" si="5"/>
        <v>0.21505376344086022</v>
      </c>
      <c r="I111" s="9">
        <f t="shared" si="6"/>
        <v>0.10752688172043011</v>
      </c>
      <c r="J111" s="6">
        <f t="shared" si="7"/>
        <v>0</v>
      </c>
      <c r="K111" s="18">
        <v>0</v>
      </c>
      <c r="L111" s="18" t="s">
        <v>335</v>
      </c>
      <c r="M111" s="18" t="s">
        <v>335</v>
      </c>
      <c r="N111" s="18" t="s">
        <v>335</v>
      </c>
    </row>
    <row r="112" spans="1:14" ht="25.5" x14ac:dyDescent="0.25">
      <c r="A112" s="24">
        <v>6</v>
      </c>
      <c r="B112" s="2" t="s">
        <v>281</v>
      </c>
      <c r="C112" s="9">
        <v>184</v>
      </c>
      <c r="D112" s="18">
        <v>20</v>
      </c>
      <c r="E112" s="18">
        <v>20</v>
      </c>
      <c r="F112" s="18">
        <v>20</v>
      </c>
      <c r="G112" s="9">
        <f t="shared" si="4"/>
        <v>0.10869565217391304</v>
      </c>
      <c r="H112" s="9">
        <f t="shared" si="5"/>
        <v>0.10869565217391304</v>
      </c>
      <c r="I112" s="9">
        <f t="shared" si="6"/>
        <v>0.10869565217391304</v>
      </c>
      <c r="J112" s="6">
        <f t="shared" si="7"/>
        <v>0</v>
      </c>
      <c r="K112" s="18">
        <v>0</v>
      </c>
      <c r="L112" s="18" t="s">
        <v>335</v>
      </c>
      <c r="M112" s="18" t="s">
        <v>335</v>
      </c>
      <c r="N112" s="18" t="s">
        <v>335</v>
      </c>
    </row>
    <row r="113" spans="1:14" ht="25.5" x14ac:dyDescent="0.25">
      <c r="A113" s="24">
        <v>7</v>
      </c>
      <c r="B113" s="2" t="s">
        <v>282</v>
      </c>
      <c r="C113" s="9">
        <v>356</v>
      </c>
      <c r="D113" s="18">
        <v>20</v>
      </c>
      <c r="E113" s="18">
        <v>20</v>
      </c>
      <c r="F113" s="18">
        <v>20</v>
      </c>
      <c r="G113" s="9">
        <f t="shared" si="4"/>
        <v>5.6179775280898875E-2</v>
      </c>
      <c r="H113" s="9">
        <f t="shared" si="5"/>
        <v>5.6179775280898875E-2</v>
      </c>
      <c r="I113" s="9">
        <f t="shared" si="6"/>
        <v>5.6179775280898875E-2</v>
      </c>
      <c r="J113" s="6">
        <f t="shared" si="7"/>
        <v>5</v>
      </c>
      <c r="K113" s="18">
        <v>1</v>
      </c>
      <c r="L113" s="18" t="s">
        <v>335</v>
      </c>
      <c r="M113" s="18" t="s">
        <v>335</v>
      </c>
      <c r="N113" s="18" t="s">
        <v>335</v>
      </c>
    </row>
    <row r="114" spans="1:14" ht="25.5" x14ac:dyDescent="0.25">
      <c r="A114" s="24">
        <v>8</v>
      </c>
      <c r="B114" s="2" t="s">
        <v>155</v>
      </c>
      <c r="C114" s="9">
        <v>17</v>
      </c>
      <c r="D114" s="18">
        <v>4</v>
      </c>
      <c r="E114" s="18">
        <v>4</v>
      </c>
      <c r="F114" s="18">
        <v>2</v>
      </c>
      <c r="G114" s="9">
        <f t="shared" si="4"/>
        <v>0.23529411764705882</v>
      </c>
      <c r="H114" s="9">
        <f t="shared" si="5"/>
        <v>0.23529411764705882</v>
      </c>
      <c r="I114" s="9">
        <f t="shared" si="6"/>
        <v>0.11764705882352941</v>
      </c>
      <c r="J114" s="6">
        <f t="shared" si="7"/>
        <v>0</v>
      </c>
      <c r="K114" s="18">
        <v>0</v>
      </c>
      <c r="L114" s="18" t="s">
        <v>335</v>
      </c>
      <c r="M114" s="18" t="s">
        <v>335</v>
      </c>
      <c r="N114" s="18" t="s">
        <v>335</v>
      </c>
    </row>
    <row r="115" spans="1:14" ht="25.5" x14ac:dyDescent="0.25">
      <c r="A115" s="24">
        <v>9</v>
      </c>
      <c r="B115" s="2" t="s">
        <v>156</v>
      </c>
      <c r="C115" s="9">
        <v>111</v>
      </c>
      <c r="D115" s="18">
        <v>20</v>
      </c>
      <c r="E115" s="18">
        <v>20</v>
      </c>
      <c r="F115" s="18">
        <v>12</v>
      </c>
      <c r="G115" s="9">
        <f t="shared" si="4"/>
        <v>0.18018018018018017</v>
      </c>
      <c r="H115" s="9">
        <f t="shared" si="5"/>
        <v>0.18018018018018017</v>
      </c>
      <c r="I115" s="9">
        <f t="shared" si="6"/>
        <v>0.10810810810810811</v>
      </c>
      <c r="J115" s="6">
        <f t="shared" si="7"/>
        <v>0</v>
      </c>
      <c r="K115" s="18">
        <v>0</v>
      </c>
      <c r="L115" s="18" t="s">
        <v>335</v>
      </c>
      <c r="M115" s="18" t="s">
        <v>335</v>
      </c>
      <c r="N115" s="18" t="s">
        <v>335</v>
      </c>
    </row>
    <row r="116" spans="1:14" ht="25.5" x14ac:dyDescent="0.25">
      <c r="A116" s="24">
        <v>10</v>
      </c>
      <c r="B116" s="2" t="s">
        <v>157</v>
      </c>
      <c r="C116" s="9">
        <v>139</v>
      </c>
      <c r="D116" s="18">
        <v>20</v>
      </c>
      <c r="E116" s="18">
        <v>20</v>
      </c>
      <c r="F116" s="18">
        <v>15</v>
      </c>
      <c r="G116" s="9">
        <f t="shared" si="4"/>
        <v>0.14388489208633093</v>
      </c>
      <c r="H116" s="9">
        <f t="shared" si="5"/>
        <v>0.14388489208633093</v>
      </c>
      <c r="I116" s="9">
        <f t="shared" si="6"/>
        <v>0.1079136690647482</v>
      </c>
      <c r="J116" s="6">
        <f t="shared" si="7"/>
        <v>0</v>
      </c>
      <c r="K116" s="18">
        <v>0</v>
      </c>
      <c r="L116" s="18" t="s">
        <v>335</v>
      </c>
      <c r="M116" s="18" t="s">
        <v>335</v>
      </c>
      <c r="N116" s="18" t="s">
        <v>335</v>
      </c>
    </row>
    <row r="117" spans="1:14" ht="25.5" x14ac:dyDescent="0.25">
      <c r="A117" s="24">
        <v>11</v>
      </c>
      <c r="B117" s="2" t="s">
        <v>158</v>
      </c>
      <c r="C117" s="9">
        <v>143</v>
      </c>
      <c r="D117" s="18">
        <v>20</v>
      </c>
      <c r="E117" s="18">
        <v>20</v>
      </c>
      <c r="F117" s="18">
        <v>16</v>
      </c>
      <c r="G117" s="9">
        <f t="shared" si="4"/>
        <v>0.13986013986013987</v>
      </c>
      <c r="H117" s="9">
        <f t="shared" si="5"/>
        <v>0.13986013986013987</v>
      </c>
      <c r="I117" s="9">
        <f t="shared" si="6"/>
        <v>0.11188811188811189</v>
      </c>
      <c r="J117" s="6">
        <f t="shared" si="7"/>
        <v>0</v>
      </c>
      <c r="K117" s="18">
        <v>0</v>
      </c>
      <c r="L117" s="18" t="s">
        <v>335</v>
      </c>
      <c r="M117" s="18" t="s">
        <v>335</v>
      </c>
      <c r="N117" s="18" t="s">
        <v>335</v>
      </c>
    </row>
    <row r="118" spans="1:14" x14ac:dyDescent="0.25">
      <c r="A118" s="24">
        <v>12</v>
      </c>
      <c r="B118" s="2" t="s">
        <v>159</v>
      </c>
      <c r="C118" s="9">
        <v>95</v>
      </c>
      <c r="D118" s="18">
        <v>22</v>
      </c>
      <c r="E118" s="18">
        <v>22</v>
      </c>
      <c r="F118" s="18">
        <v>10</v>
      </c>
      <c r="G118" s="9">
        <f t="shared" si="4"/>
        <v>0.23157894736842105</v>
      </c>
      <c r="H118" s="9">
        <f t="shared" si="5"/>
        <v>0.23157894736842105</v>
      </c>
      <c r="I118" s="9">
        <f t="shared" si="6"/>
        <v>0.10526315789473684</v>
      </c>
      <c r="J118" s="6">
        <f t="shared" si="7"/>
        <v>0</v>
      </c>
      <c r="K118" s="18">
        <v>0</v>
      </c>
      <c r="L118" s="18" t="s">
        <v>335</v>
      </c>
      <c r="M118" s="18" t="s">
        <v>335</v>
      </c>
      <c r="N118" s="18" t="s">
        <v>335</v>
      </c>
    </row>
    <row r="119" spans="1:14" x14ac:dyDescent="0.25">
      <c r="A119" s="24">
        <v>13</v>
      </c>
      <c r="B119" s="2" t="s">
        <v>160</v>
      </c>
      <c r="C119" s="9">
        <v>199</v>
      </c>
      <c r="D119" s="18">
        <v>46</v>
      </c>
      <c r="E119" s="18">
        <v>46</v>
      </c>
      <c r="F119" s="18">
        <v>22</v>
      </c>
      <c r="G119" s="9">
        <f t="shared" si="4"/>
        <v>0.23115577889447236</v>
      </c>
      <c r="H119" s="9">
        <f t="shared" si="5"/>
        <v>0.23115577889447236</v>
      </c>
      <c r="I119" s="9">
        <f t="shared" si="6"/>
        <v>0.11055276381909548</v>
      </c>
      <c r="J119" s="6">
        <f t="shared" si="7"/>
        <v>0</v>
      </c>
      <c r="K119" s="18">
        <v>0</v>
      </c>
      <c r="L119" s="18" t="s">
        <v>335</v>
      </c>
      <c r="M119" s="18" t="s">
        <v>335</v>
      </c>
      <c r="N119" s="18" t="s">
        <v>335</v>
      </c>
    </row>
    <row r="120" spans="1:14" ht="25.5" x14ac:dyDescent="0.25">
      <c r="A120" s="24">
        <v>14</v>
      </c>
      <c r="B120" s="2" t="s">
        <v>161</v>
      </c>
      <c r="C120" s="9">
        <v>200</v>
      </c>
      <c r="D120" s="18">
        <v>46</v>
      </c>
      <c r="E120" s="18">
        <v>46</v>
      </c>
      <c r="F120" s="18">
        <v>22</v>
      </c>
      <c r="G120" s="9">
        <f t="shared" si="4"/>
        <v>0.23</v>
      </c>
      <c r="H120" s="9">
        <f t="shared" si="5"/>
        <v>0.23</v>
      </c>
      <c r="I120" s="9">
        <f t="shared" si="6"/>
        <v>0.11</v>
      </c>
      <c r="J120" s="6">
        <f t="shared" si="7"/>
        <v>0</v>
      </c>
      <c r="K120" s="18">
        <v>0</v>
      </c>
      <c r="L120" s="18" t="s">
        <v>335</v>
      </c>
      <c r="M120" s="18" t="s">
        <v>335</v>
      </c>
      <c r="N120" s="18" t="s">
        <v>335</v>
      </c>
    </row>
    <row r="121" spans="1:14" ht="25.5" x14ac:dyDescent="0.25">
      <c r="A121" s="24">
        <v>15</v>
      </c>
      <c r="B121" s="2" t="s">
        <v>162</v>
      </c>
      <c r="C121" s="9">
        <v>200</v>
      </c>
      <c r="D121" s="18">
        <v>46</v>
      </c>
      <c r="E121" s="18">
        <v>46</v>
      </c>
      <c r="F121" s="18">
        <v>22</v>
      </c>
      <c r="G121" s="9">
        <f t="shared" si="4"/>
        <v>0.23</v>
      </c>
      <c r="H121" s="9">
        <f t="shared" si="5"/>
        <v>0.23</v>
      </c>
      <c r="I121" s="9">
        <f t="shared" si="6"/>
        <v>0.11</v>
      </c>
      <c r="J121" s="6">
        <f t="shared" si="7"/>
        <v>0</v>
      </c>
      <c r="K121" s="18">
        <v>0</v>
      </c>
      <c r="L121" s="18" t="s">
        <v>335</v>
      </c>
      <c r="M121" s="18" t="s">
        <v>335</v>
      </c>
      <c r="N121" s="18" t="s">
        <v>335</v>
      </c>
    </row>
    <row r="122" spans="1:14" ht="25.5" x14ac:dyDescent="0.25">
      <c r="A122" s="24">
        <v>16</v>
      </c>
      <c r="B122" s="2" t="s">
        <v>163</v>
      </c>
      <c r="C122" s="9">
        <v>200</v>
      </c>
      <c r="D122" s="18">
        <v>46</v>
      </c>
      <c r="E122" s="18">
        <v>46</v>
      </c>
      <c r="F122" s="18">
        <v>22</v>
      </c>
      <c r="G122" s="9">
        <f t="shared" si="4"/>
        <v>0.23</v>
      </c>
      <c r="H122" s="9">
        <f t="shared" si="5"/>
        <v>0.23</v>
      </c>
      <c r="I122" s="9">
        <f t="shared" si="6"/>
        <v>0.11</v>
      </c>
      <c r="J122" s="6">
        <f t="shared" si="7"/>
        <v>0</v>
      </c>
      <c r="K122" s="18">
        <v>0</v>
      </c>
      <c r="L122" s="18" t="s">
        <v>335</v>
      </c>
      <c r="M122" s="18" t="s">
        <v>335</v>
      </c>
      <c r="N122" s="18" t="s">
        <v>335</v>
      </c>
    </row>
    <row r="123" spans="1:14" ht="25.5" x14ac:dyDescent="0.25">
      <c r="A123" s="24">
        <v>17</v>
      </c>
      <c r="B123" s="2" t="s">
        <v>164</v>
      </c>
      <c r="C123" s="9">
        <v>200</v>
      </c>
      <c r="D123" s="18">
        <v>46</v>
      </c>
      <c r="E123" s="18">
        <v>46</v>
      </c>
      <c r="F123" s="18">
        <v>22</v>
      </c>
      <c r="G123" s="9">
        <f t="shared" si="4"/>
        <v>0.23</v>
      </c>
      <c r="H123" s="9">
        <f t="shared" si="5"/>
        <v>0.23</v>
      </c>
      <c r="I123" s="9">
        <f t="shared" si="6"/>
        <v>0.11</v>
      </c>
      <c r="J123" s="6">
        <f t="shared" si="7"/>
        <v>0</v>
      </c>
      <c r="K123" s="18">
        <v>0</v>
      </c>
      <c r="L123" s="18" t="s">
        <v>335</v>
      </c>
      <c r="M123" s="18" t="s">
        <v>335</v>
      </c>
      <c r="N123" s="18" t="s">
        <v>335</v>
      </c>
    </row>
    <row r="124" spans="1:14" ht="25.5" x14ac:dyDescent="0.25">
      <c r="A124" s="24">
        <v>18</v>
      </c>
      <c r="B124" s="2" t="s">
        <v>283</v>
      </c>
      <c r="C124" s="9">
        <v>444</v>
      </c>
      <c r="D124" s="18">
        <v>102</v>
      </c>
      <c r="E124" s="18">
        <v>102</v>
      </c>
      <c r="F124" s="18">
        <v>49</v>
      </c>
      <c r="G124" s="9">
        <f t="shared" si="4"/>
        <v>0.22972972972972974</v>
      </c>
      <c r="H124" s="9">
        <f t="shared" si="5"/>
        <v>0.22972972972972974</v>
      </c>
      <c r="I124" s="9">
        <f t="shared" si="6"/>
        <v>0.11036036036036036</v>
      </c>
      <c r="J124" s="6">
        <f t="shared" si="7"/>
        <v>0</v>
      </c>
      <c r="K124" s="18">
        <v>0</v>
      </c>
      <c r="L124" s="18" t="s">
        <v>335</v>
      </c>
      <c r="M124" s="18" t="s">
        <v>335</v>
      </c>
      <c r="N124" s="18" t="s">
        <v>335</v>
      </c>
    </row>
    <row r="125" spans="1:14" x14ac:dyDescent="0.25">
      <c r="A125" s="24">
        <v>19</v>
      </c>
      <c r="B125" s="2" t="s">
        <v>348</v>
      </c>
      <c r="C125" s="9">
        <v>153.69999999999999</v>
      </c>
      <c r="D125" s="18">
        <v>35</v>
      </c>
      <c r="E125" s="18">
        <v>35</v>
      </c>
      <c r="F125" s="18">
        <v>17</v>
      </c>
      <c r="G125" s="9">
        <f t="shared" si="4"/>
        <v>0.22771633051398832</v>
      </c>
      <c r="H125" s="9">
        <f t="shared" si="5"/>
        <v>0.22771633051398832</v>
      </c>
      <c r="I125" s="9">
        <f t="shared" si="6"/>
        <v>0.11060507482108003</v>
      </c>
      <c r="J125" s="6">
        <f t="shared" si="7"/>
        <v>0</v>
      </c>
      <c r="K125" s="18">
        <v>0</v>
      </c>
      <c r="L125" s="18" t="s">
        <v>335</v>
      </c>
      <c r="M125" s="18" t="s">
        <v>335</v>
      </c>
      <c r="N125" s="18" t="s">
        <v>335</v>
      </c>
    </row>
    <row r="126" spans="1:14" ht="25.5" x14ac:dyDescent="0.25">
      <c r="A126" s="24">
        <v>20</v>
      </c>
      <c r="B126" s="2" t="s">
        <v>349</v>
      </c>
      <c r="C126" s="9">
        <v>258.3</v>
      </c>
      <c r="D126" s="18">
        <v>36</v>
      </c>
      <c r="E126" s="18">
        <v>59</v>
      </c>
      <c r="F126" s="18">
        <v>28</v>
      </c>
      <c r="G126" s="9">
        <f t="shared" si="4"/>
        <v>0.13937282229965156</v>
      </c>
      <c r="H126" s="9">
        <f t="shared" si="5"/>
        <v>0.22841656987998452</v>
      </c>
      <c r="I126" s="9">
        <f t="shared" si="6"/>
        <v>0.1084010840108401</v>
      </c>
      <c r="J126" s="6">
        <f t="shared" si="7"/>
        <v>3.5714285714285716</v>
      </c>
      <c r="K126" s="18">
        <v>1</v>
      </c>
      <c r="L126" s="18" t="s">
        <v>335</v>
      </c>
      <c r="M126" s="18" t="s">
        <v>335</v>
      </c>
      <c r="N126" s="18" t="s">
        <v>335</v>
      </c>
    </row>
    <row r="127" spans="1:14" x14ac:dyDescent="0.25">
      <c r="A127" s="24">
        <v>21</v>
      </c>
      <c r="B127" s="2" t="s">
        <v>165</v>
      </c>
      <c r="C127" s="9">
        <v>155</v>
      </c>
      <c r="D127" s="18">
        <v>36</v>
      </c>
      <c r="E127" s="18">
        <v>30</v>
      </c>
      <c r="F127" s="18">
        <v>17</v>
      </c>
      <c r="G127" s="9">
        <f t="shared" si="4"/>
        <v>0.23225806451612904</v>
      </c>
      <c r="H127" s="9">
        <f t="shared" si="5"/>
        <v>0.19354838709677419</v>
      </c>
      <c r="I127" s="9">
        <f t="shared" si="6"/>
        <v>0.10967741935483871</v>
      </c>
      <c r="J127" s="6">
        <f t="shared" si="7"/>
        <v>0</v>
      </c>
      <c r="K127" s="18">
        <v>0</v>
      </c>
      <c r="L127" s="18" t="s">
        <v>335</v>
      </c>
      <c r="M127" s="18" t="s">
        <v>335</v>
      </c>
      <c r="N127" s="18" t="s">
        <v>335</v>
      </c>
    </row>
    <row r="128" spans="1:14" ht="20.25" customHeight="1" x14ac:dyDescent="0.25">
      <c r="A128" s="24">
        <v>22</v>
      </c>
      <c r="B128" s="2" t="s">
        <v>166</v>
      </c>
      <c r="C128" s="9">
        <v>1250</v>
      </c>
      <c r="D128" s="18">
        <v>90</v>
      </c>
      <c r="E128" s="18">
        <v>120</v>
      </c>
      <c r="F128" s="18">
        <v>138</v>
      </c>
      <c r="G128" s="9">
        <f t="shared" si="4"/>
        <v>7.1999999999999995E-2</v>
      </c>
      <c r="H128" s="9">
        <f t="shared" si="5"/>
        <v>9.6000000000000002E-2</v>
      </c>
      <c r="I128" s="9">
        <f t="shared" si="6"/>
        <v>0.1104</v>
      </c>
      <c r="J128" s="6">
        <f t="shared" si="7"/>
        <v>0.72463768115942029</v>
      </c>
      <c r="K128" s="18">
        <v>1</v>
      </c>
      <c r="L128" s="18" t="s">
        <v>335</v>
      </c>
      <c r="M128" s="18" t="s">
        <v>335</v>
      </c>
      <c r="N128" s="18" t="s">
        <v>335</v>
      </c>
    </row>
    <row r="129" spans="1:14" x14ac:dyDescent="0.25">
      <c r="A129" s="24">
        <v>23</v>
      </c>
      <c r="B129" s="2" t="s">
        <v>167</v>
      </c>
      <c r="C129" s="9">
        <v>95</v>
      </c>
      <c r="D129" s="18">
        <v>29</v>
      </c>
      <c r="E129" s="18">
        <v>22</v>
      </c>
      <c r="F129" s="18">
        <v>10</v>
      </c>
      <c r="G129" s="9">
        <f t="shared" si="4"/>
        <v>0.30526315789473685</v>
      </c>
      <c r="H129" s="9">
        <f t="shared" si="5"/>
        <v>0.23157894736842105</v>
      </c>
      <c r="I129" s="9">
        <f t="shared" si="6"/>
        <v>0.10526315789473684</v>
      </c>
      <c r="J129" s="6">
        <f t="shared" si="7"/>
        <v>0</v>
      </c>
      <c r="K129" s="18">
        <v>0</v>
      </c>
      <c r="L129" s="18" t="s">
        <v>335</v>
      </c>
      <c r="M129" s="18" t="s">
        <v>335</v>
      </c>
      <c r="N129" s="18" t="s">
        <v>335</v>
      </c>
    </row>
    <row r="130" spans="1:14" ht="25.5" x14ac:dyDescent="0.25">
      <c r="A130" s="24" t="s">
        <v>47</v>
      </c>
      <c r="B130" s="3" t="s">
        <v>391</v>
      </c>
      <c r="C130" s="9">
        <v>193</v>
      </c>
      <c r="D130" s="18">
        <v>44</v>
      </c>
      <c r="E130" s="18">
        <v>44</v>
      </c>
      <c r="F130" s="18">
        <v>21</v>
      </c>
      <c r="G130" s="9">
        <f t="shared" si="4"/>
        <v>0.22797927461139897</v>
      </c>
      <c r="H130" s="9">
        <f t="shared" si="5"/>
        <v>0.22797927461139897</v>
      </c>
      <c r="I130" s="9">
        <f t="shared" si="6"/>
        <v>0.10880829015544041</v>
      </c>
      <c r="J130" s="6">
        <f t="shared" si="7"/>
        <v>4.7619047619047619</v>
      </c>
      <c r="K130" s="18">
        <v>1</v>
      </c>
      <c r="L130" s="18" t="s">
        <v>335</v>
      </c>
      <c r="M130" s="18" t="s">
        <v>335</v>
      </c>
      <c r="N130" s="18" t="s">
        <v>335</v>
      </c>
    </row>
    <row r="131" spans="1:14" ht="25.5" x14ac:dyDescent="0.25">
      <c r="A131" s="29" t="s">
        <v>72</v>
      </c>
      <c r="B131" s="30" t="s">
        <v>12</v>
      </c>
      <c r="C131" s="27">
        <f>SUM(C132:C132)</f>
        <v>120</v>
      </c>
      <c r="D131" s="28">
        <f>SUM(D132:D132)</f>
        <v>28</v>
      </c>
      <c r="E131" s="28">
        <f>SUM(E132:E132)</f>
        <v>28</v>
      </c>
      <c r="F131" s="28">
        <f>SUM(F132:F132)</f>
        <v>13</v>
      </c>
      <c r="G131" s="9">
        <f t="shared" si="4"/>
        <v>0.23333333333333334</v>
      </c>
      <c r="H131" s="9">
        <f t="shared" si="5"/>
        <v>0.23333333333333334</v>
      </c>
      <c r="I131" s="9">
        <f t="shared" si="6"/>
        <v>0.10833333333333334</v>
      </c>
      <c r="J131" s="6">
        <f t="shared" si="7"/>
        <v>0</v>
      </c>
      <c r="K131" s="18">
        <f>SUM(K132:K132)</f>
        <v>0</v>
      </c>
      <c r="L131" s="18" t="s">
        <v>335</v>
      </c>
      <c r="M131" s="18" t="s">
        <v>335</v>
      </c>
      <c r="N131" s="18" t="s">
        <v>335</v>
      </c>
    </row>
    <row r="132" spans="1:14" x14ac:dyDescent="0.25">
      <c r="A132" s="29" t="s">
        <v>392</v>
      </c>
      <c r="B132" s="3" t="s">
        <v>284</v>
      </c>
      <c r="C132" s="9">
        <v>120</v>
      </c>
      <c r="D132" s="18">
        <v>28</v>
      </c>
      <c r="E132" s="18">
        <v>28</v>
      </c>
      <c r="F132" s="18">
        <v>13</v>
      </c>
      <c r="G132" s="9">
        <f t="shared" si="4"/>
        <v>0.23333333333333334</v>
      </c>
      <c r="H132" s="9">
        <f t="shared" si="5"/>
        <v>0.23333333333333334</v>
      </c>
      <c r="I132" s="9">
        <f t="shared" si="6"/>
        <v>0.10833333333333334</v>
      </c>
      <c r="J132" s="6">
        <f t="shared" si="7"/>
        <v>0</v>
      </c>
      <c r="K132" s="18">
        <v>0</v>
      </c>
      <c r="L132" s="18" t="s">
        <v>335</v>
      </c>
      <c r="M132" s="18" t="s">
        <v>335</v>
      </c>
      <c r="N132" s="18" t="s">
        <v>335</v>
      </c>
    </row>
    <row r="133" spans="1:14" ht="25.5" x14ac:dyDescent="0.25">
      <c r="A133" s="24" t="s">
        <v>17</v>
      </c>
      <c r="B133" s="25" t="s">
        <v>6</v>
      </c>
      <c r="C133" s="27">
        <f>SUM(C134:C156)</f>
        <v>3312</v>
      </c>
      <c r="D133" s="28">
        <f>SUM(D134:D156)</f>
        <v>472</v>
      </c>
      <c r="E133" s="28">
        <f>SUM(E134:E156)</f>
        <v>428</v>
      </c>
      <c r="F133" s="28">
        <f>SUM(F134:F156)</f>
        <v>343</v>
      </c>
      <c r="G133" s="9">
        <f t="shared" si="4"/>
        <v>0.14251207729468598</v>
      </c>
      <c r="H133" s="9">
        <f t="shared" si="5"/>
        <v>0.12922705314009661</v>
      </c>
      <c r="I133" s="9">
        <f t="shared" si="6"/>
        <v>0.10356280193236715</v>
      </c>
      <c r="J133" s="6">
        <f t="shared" si="7"/>
        <v>1.1661807580174928</v>
      </c>
      <c r="K133" s="18">
        <f>SUM(K134:K156)</f>
        <v>4</v>
      </c>
      <c r="L133" s="18" t="s">
        <v>335</v>
      </c>
      <c r="M133" s="18" t="s">
        <v>335</v>
      </c>
      <c r="N133" s="18" t="s">
        <v>335</v>
      </c>
    </row>
    <row r="134" spans="1:14" x14ac:dyDescent="0.25">
      <c r="A134" s="29" t="s">
        <v>31</v>
      </c>
      <c r="B134" s="3" t="s">
        <v>285</v>
      </c>
      <c r="C134" s="27">
        <v>100</v>
      </c>
      <c r="D134" s="28">
        <v>20</v>
      </c>
      <c r="E134" s="28">
        <v>15</v>
      </c>
      <c r="F134" s="28">
        <v>11</v>
      </c>
      <c r="G134" s="9">
        <f t="shared" si="4"/>
        <v>0.2</v>
      </c>
      <c r="H134" s="9">
        <f t="shared" si="5"/>
        <v>0.15</v>
      </c>
      <c r="I134" s="9">
        <f t="shared" si="6"/>
        <v>0.11</v>
      </c>
      <c r="J134" s="6">
        <f t="shared" si="7"/>
        <v>0</v>
      </c>
      <c r="K134" s="18">
        <v>0</v>
      </c>
      <c r="L134" s="18" t="s">
        <v>335</v>
      </c>
      <c r="M134" s="18" t="s">
        <v>335</v>
      </c>
      <c r="N134" s="18" t="s">
        <v>335</v>
      </c>
    </row>
    <row r="135" spans="1:14" x14ac:dyDescent="0.25">
      <c r="A135" s="29" t="s">
        <v>51</v>
      </c>
      <c r="B135" s="3" t="s">
        <v>168</v>
      </c>
      <c r="C135" s="9">
        <v>170</v>
      </c>
      <c r="D135" s="18">
        <v>34</v>
      </c>
      <c r="E135" s="18">
        <v>26</v>
      </c>
      <c r="F135" s="18">
        <v>19</v>
      </c>
      <c r="G135" s="9">
        <f t="shared" si="4"/>
        <v>0.2</v>
      </c>
      <c r="H135" s="9">
        <f t="shared" si="5"/>
        <v>0.15294117647058825</v>
      </c>
      <c r="I135" s="9">
        <f t="shared" si="6"/>
        <v>0.11176470588235295</v>
      </c>
      <c r="J135" s="6">
        <f t="shared" si="7"/>
        <v>0</v>
      </c>
      <c r="K135" s="18">
        <v>0</v>
      </c>
      <c r="L135" s="18" t="s">
        <v>335</v>
      </c>
      <c r="M135" s="18" t="s">
        <v>335</v>
      </c>
      <c r="N135" s="18" t="s">
        <v>335</v>
      </c>
    </row>
    <row r="136" spans="1:14" x14ac:dyDescent="0.25">
      <c r="A136" s="29" t="s">
        <v>52</v>
      </c>
      <c r="B136" s="3" t="s">
        <v>350</v>
      </c>
      <c r="C136" s="9">
        <v>141</v>
      </c>
      <c r="D136" s="18">
        <v>28</v>
      </c>
      <c r="E136" s="18">
        <v>21</v>
      </c>
      <c r="F136" s="18">
        <v>16</v>
      </c>
      <c r="G136" s="9">
        <f t="shared" si="4"/>
        <v>0.19858156028368795</v>
      </c>
      <c r="H136" s="9">
        <f t="shared" si="5"/>
        <v>0.14893617021276595</v>
      </c>
      <c r="I136" s="9">
        <f t="shared" si="6"/>
        <v>0.11347517730496454</v>
      </c>
      <c r="J136" s="6">
        <f t="shared" si="7"/>
        <v>0</v>
      </c>
      <c r="K136" s="18">
        <v>0</v>
      </c>
      <c r="L136" s="18" t="s">
        <v>335</v>
      </c>
      <c r="M136" s="18" t="s">
        <v>335</v>
      </c>
      <c r="N136" s="18" t="s">
        <v>335</v>
      </c>
    </row>
    <row r="137" spans="1:14" x14ac:dyDescent="0.25">
      <c r="A137" s="29" t="s">
        <v>53</v>
      </c>
      <c r="B137" s="3" t="s">
        <v>169</v>
      </c>
      <c r="C137" s="9">
        <v>110</v>
      </c>
      <c r="D137" s="18">
        <v>15</v>
      </c>
      <c r="E137" s="18">
        <v>10</v>
      </c>
      <c r="F137" s="18">
        <v>12</v>
      </c>
      <c r="G137" s="9">
        <f t="shared" si="4"/>
        <v>0.13636363636363635</v>
      </c>
      <c r="H137" s="9">
        <f t="shared" si="5"/>
        <v>9.0909090909090912E-2</v>
      </c>
      <c r="I137" s="9">
        <f t="shared" si="6"/>
        <v>0.10909090909090909</v>
      </c>
      <c r="J137" s="6">
        <f t="shared" si="7"/>
        <v>0</v>
      </c>
      <c r="K137" s="18">
        <v>0</v>
      </c>
      <c r="L137" s="18" t="s">
        <v>335</v>
      </c>
      <c r="M137" s="18" t="s">
        <v>335</v>
      </c>
      <c r="N137" s="18" t="s">
        <v>335</v>
      </c>
    </row>
    <row r="138" spans="1:14" x14ac:dyDescent="0.25">
      <c r="A138" s="29" t="s">
        <v>54</v>
      </c>
      <c r="B138" s="3" t="s">
        <v>170</v>
      </c>
      <c r="C138" s="9">
        <v>40</v>
      </c>
      <c r="D138" s="18">
        <v>5</v>
      </c>
      <c r="E138" s="18">
        <v>6</v>
      </c>
      <c r="F138" s="18">
        <v>4</v>
      </c>
      <c r="G138" s="9">
        <f t="shared" si="4"/>
        <v>0.125</v>
      </c>
      <c r="H138" s="9">
        <f t="shared" si="5"/>
        <v>0.15</v>
      </c>
      <c r="I138" s="9">
        <f t="shared" si="6"/>
        <v>0.1</v>
      </c>
      <c r="J138" s="6">
        <f t="shared" si="7"/>
        <v>0</v>
      </c>
      <c r="K138" s="18">
        <v>0</v>
      </c>
      <c r="L138" s="18" t="s">
        <v>335</v>
      </c>
      <c r="M138" s="18" t="s">
        <v>335</v>
      </c>
      <c r="N138" s="18" t="s">
        <v>335</v>
      </c>
    </row>
    <row r="139" spans="1:14" x14ac:dyDescent="0.25">
      <c r="A139" s="29" t="s">
        <v>55</v>
      </c>
      <c r="B139" s="3" t="s">
        <v>171</v>
      </c>
      <c r="C139" s="9">
        <v>300</v>
      </c>
      <c r="D139" s="18">
        <v>36</v>
      </c>
      <c r="E139" s="18">
        <v>40</v>
      </c>
      <c r="F139" s="18">
        <v>33</v>
      </c>
      <c r="G139" s="9">
        <f t="shared" si="4"/>
        <v>0.12</v>
      </c>
      <c r="H139" s="9">
        <f t="shared" si="5"/>
        <v>0.13333333333333333</v>
      </c>
      <c r="I139" s="9">
        <f t="shared" si="6"/>
        <v>0.11</v>
      </c>
      <c r="J139" s="6">
        <f t="shared" si="7"/>
        <v>3.0303030303030303</v>
      </c>
      <c r="K139" s="18">
        <v>1</v>
      </c>
      <c r="L139" s="18" t="s">
        <v>335</v>
      </c>
      <c r="M139" s="18" t="s">
        <v>335</v>
      </c>
      <c r="N139" s="18" t="s">
        <v>335</v>
      </c>
    </row>
    <row r="140" spans="1:14" x14ac:dyDescent="0.25">
      <c r="A140" s="29" t="s">
        <v>56</v>
      </c>
      <c r="B140" s="3" t="s">
        <v>172</v>
      </c>
      <c r="C140" s="9">
        <v>100</v>
      </c>
      <c r="D140" s="18">
        <v>20</v>
      </c>
      <c r="E140" s="18">
        <v>15</v>
      </c>
      <c r="F140" s="18">
        <v>11</v>
      </c>
      <c r="G140" s="9">
        <f t="shared" si="4"/>
        <v>0.2</v>
      </c>
      <c r="H140" s="9">
        <f t="shared" si="5"/>
        <v>0.15</v>
      </c>
      <c r="I140" s="9">
        <f t="shared" si="6"/>
        <v>0.11</v>
      </c>
      <c r="J140" s="6">
        <f t="shared" si="7"/>
        <v>0</v>
      </c>
      <c r="K140" s="18">
        <v>0</v>
      </c>
      <c r="L140" s="18" t="s">
        <v>335</v>
      </c>
      <c r="M140" s="18" t="s">
        <v>335</v>
      </c>
      <c r="N140" s="18" t="s">
        <v>335</v>
      </c>
    </row>
    <row r="141" spans="1:14" x14ac:dyDescent="0.25">
      <c r="A141" s="29" t="s">
        <v>57</v>
      </c>
      <c r="B141" s="3" t="s">
        <v>173</v>
      </c>
      <c r="C141" s="9">
        <v>165</v>
      </c>
      <c r="D141" s="18">
        <v>20</v>
      </c>
      <c r="E141" s="18">
        <v>20</v>
      </c>
      <c r="F141" s="18">
        <v>18</v>
      </c>
      <c r="G141" s="9">
        <f t="shared" si="4"/>
        <v>0.12121212121212122</v>
      </c>
      <c r="H141" s="9">
        <f t="shared" si="5"/>
        <v>0.12121212121212122</v>
      </c>
      <c r="I141" s="9">
        <f t="shared" si="6"/>
        <v>0.10909090909090909</v>
      </c>
      <c r="J141" s="6">
        <f t="shared" si="7"/>
        <v>0</v>
      </c>
      <c r="K141" s="18">
        <v>0</v>
      </c>
      <c r="L141" s="18" t="s">
        <v>335</v>
      </c>
      <c r="M141" s="18" t="s">
        <v>335</v>
      </c>
      <c r="N141" s="18" t="s">
        <v>335</v>
      </c>
    </row>
    <row r="142" spans="1:14" ht="25.5" x14ac:dyDescent="0.25">
      <c r="A142" s="29" t="s">
        <v>58</v>
      </c>
      <c r="B142" s="3" t="s">
        <v>286</v>
      </c>
      <c r="C142" s="9">
        <v>136</v>
      </c>
      <c r="D142" s="18">
        <v>16</v>
      </c>
      <c r="E142" s="18">
        <v>20</v>
      </c>
      <c r="F142" s="18">
        <v>15</v>
      </c>
      <c r="G142" s="9">
        <f t="shared" si="4"/>
        <v>0.11764705882352941</v>
      </c>
      <c r="H142" s="9">
        <f t="shared" si="5"/>
        <v>0.14705882352941177</v>
      </c>
      <c r="I142" s="9">
        <f t="shared" si="6"/>
        <v>0.11029411764705882</v>
      </c>
      <c r="J142" s="6">
        <f t="shared" si="7"/>
        <v>0</v>
      </c>
      <c r="K142" s="18">
        <v>0</v>
      </c>
      <c r="L142" s="18" t="s">
        <v>335</v>
      </c>
      <c r="M142" s="18" t="s">
        <v>335</v>
      </c>
      <c r="N142" s="18" t="s">
        <v>335</v>
      </c>
    </row>
    <row r="143" spans="1:14" x14ac:dyDescent="0.25">
      <c r="A143" s="29" t="s">
        <v>59</v>
      </c>
      <c r="B143" s="3" t="s">
        <v>174</v>
      </c>
      <c r="C143" s="9">
        <v>82</v>
      </c>
      <c r="D143" s="18">
        <v>16</v>
      </c>
      <c r="E143" s="18">
        <v>12</v>
      </c>
      <c r="F143" s="18">
        <v>9</v>
      </c>
      <c r="G143" s="9">
        <f t="shared" si="4"/>
        <v>0.1951219512195122</v>
      </c>
      <c r="H143" s="9">
        <f t="shared" si="5"/>
        <v>0.14634146341463414</v>
      </c>
      <c r="I143" s="9">
        <f t="shared" si="6"/>
        <v>0.10975609756097561</v>
      </c>
      <c r="J143" s="6">
        <f t="shared" si="7"/>
        <v>0</v>
      </c>
      <c r="K143" s="18">
        <v>0</v>
      </c>
      <c r="L143" s="18" t="s">
        <v>335</v>
      </c>
      <c r="M143" s="18" t="s">
        <v>335</v>
      </c>
      <c r="N143" s="18" t="s">
        <v>335</v>
      </c>
    </row>
    <row r="144" spans="1:14" x14ac:dyDescent="0.25">
      <c r="A144" s="29" t="s">
        <v>60</v>
      </c>
      <c r="B144" s="3" t="s">
        <v>175</v>
      </c>
      <c r="C144" s="9">
        <v>50</v>
      </c>
      <c r="D144" s="18">
        <v>6</v>
      </c>
      <c r="E144" s="18">
        <v>6</v>
      </c>
      <c r="F144" s="18">
        <v>6</v>
      </c>
      <c r="G144" s="9">
        <f t="shared" ref="G144:G208" si="8">D144/C144</f>
        <v>0.12</v>
      </c>
      <c r="H144" s="9">
        <f t="shared" ref="H144:H208" si="9">E144/C144</f>
        <v>0.12</v>
      </c>
      <c r="I144" s="9">
        <f t="shared" ref="I144:I208" si="10">F144/C144</f>
        <v>0.12</v>
      </c>
      <c r="J144" s="6">
        <f t="shared" ref="J144:J208" si="11">K144*100/F144</f>
        <v>0</v>
      </c>
      <c r="K144" s="18">
        <v>0</v>
      </c>
      <c r="L144" s="18" t="s">
        <v>335</v>
      </c>
      <c r="M144" s="18" t="s">
        <v>335</v>
      </c>
      <c r="N144" s="18" t="s">
        <v>335</v>
      </c>
    </row>
    <row r="145" spans="1:14" x14ac:dyDescent="0.25">
      <c r="A145" s="29" t="s">
        <v>49</v>
      </c>
      <c r="B145" s="3" t="s">
        <v>351</v>
      </c>
      <c r="C145" s="9">
        <v>71</v>
      </c>
      <c r="D145" s="18">
        <v>14</v>
      </c>
      <c r="E145" s="18">
        <v>9</v>
      </c>
      <c r="F145" s="18">
        <v>8</v>
      </c>
      <c r="G145" s="9">
        <f t="shared" si="8"/>
        <v>0.19718309859154928</v>
      </c>
      <c r="H145" s="9">
        <f t="shared" si="9"/>
        <v>0.12676056338028169</v>
      </c>
      <c r="I145" s="9">
        <f t="shared" si="10"/>
        <v>0.11267605633802817</v>
      </c>
      <c r="J145" s="6">
        <f t="shared" si="11"/>
        <v>0</v>
      </c>
      <c r="K145" s="18">
        <v>0</v>
      </c>
      <c r="L145" s="18" t="s">
        <v>335</v>
      </c>
      <c r="M145" s="18" t="s">
        <v>335</v>
      </c>
      <c r="N145" s="18" t="s">
        <v>335</v>
      </c>
    </row>
    <row r="146" spans="1:14" ht="25.5" x14ac:dyDescent="0.25">
      <c r="A146" s="29" t="s">
        <v>61</v>
      </c>
      <c r="B146" s="3" t="s">
        <v>176</v>
      </c>
      <c r="C146" s="9">
        <v>250</v>
      </c>
      <c r="D146" s="18">
        <v>30</v>
      </c>
      <c r="E146" s="18">
        <v>38</v>
      </c>
      <c r="F146" s="18">
        <v>28</v>
      </c>
      <c r="G146" s="9">
        <f t="shared" si="8"/>
        <v>0.12</v>
      </c>
      <c r="H146" s="9">
        <f t="shared" si="9"/>
        <v>0.152</v>
      </c>
      <c r="I146" s="9">
        <f t="shared" si="10"/>
        <v>0.112</v>
      </c>
      <c r="J146" s="6">
        <f t="shared" si="11"/>
        <v>3.5714285714285716</v>
      </c>
      <c r="K146" s="18">
        <v>1</v>
      </c>
      <c r="L146" s="18" t="s">
        <v>335</v>
      </c>
      <c r="M146" s="18" t="s">
        <v>335</v>
      </c>
      <c r="N146" s="18" t="s">
        <v>335</v>
      </c>
    </row>
    <row r="147" spans="1:14" x14ac:dyDescent="0.25">
      <c r="A147" s="29" t="s">
        <v>62</v>
      </c>
      <c r="B147" s="3" t="s">
        <v>177</v>
      </c>
      <c r="C147" s="9">
        <v>37</v>
      </c>
      <c r="D147" s="18">
        <v>4</v>
      </c>
      <c r="E147" s="18">
        <v>4</v>
      </c>
      <c r="F147" s="18">
        <v>4</v>
      </c>
      <c r="G147" s="9">
        <f t="shared" si="8"/>
        <v>0.10810810810810811</v>
      </c>
      <c r="H147" s="9">
        <f t="shared" si="9"/>
        <v>0.10810810810810811</v>
      </c>
      <c r="I147" s="9">
        <f t="shared" si="10"/>
        <v>0.10810810810810811</v>
      </c>
      <c r="J147" s="6">
        <f t="shared" si="11"/>
        <v>0</v>
      </c>
      <c r="K147" s="18">
        <v>0</v>
      </c>
      <c r="L147" s="18" t="s">
        <v>335</v>
      </c>
      <c r="M147" s="18" t="s">
        <v>335</v>
      </c>
      <c r="N147" s="18" t="s">
        <v>335</v>
      </c>
    </row>
    <row r="148" spans="1:14" ht="25.5" x14ac:dyDescent="0.25">
      <c r="A148" s="29" t="s">
        <v>63</v>
      </c>
      <c r="B148" s="3" t="s">
        <v>178</v>
      </c>
      <c r="C148" s="9">
        <v>80</v>
      </c>
      <c r="D148" s="18">
        <v>10</v>
      </c>
      <c r="E148" s="18">
        <v>12</v>
      </c>
      <c r="F148" s="18">
        <v>9</v>
      </c>
      <c r="G148" s="9">
        <f t="shared" si="8"/>
        <v>0.125</v>
      </c>
      <c r="H148" s="9">
        <f t="shared" si="9"/>
        <v>0.15</v>
      </c>
      <c r="I148" s="9">
        <f t="shared" si="10"/>
        <v>0.1125</v>
      </c>
      <c r="J148" s="6">
        <f t="shared" si="11"/>
        <v>0</v>
      </c>
      <c r="K148" s="18">
        <v>0</v>
      </c>
      <c r="L148" s="18" t="s">
        <v>335</v>
      </c>
      <c r="M148" s="18" t="s">
        <v>335</v>
      </c>
      <c r="N148" s="18" t="s">
        <v>335</v>
      </c>
    </row>
    <row r="149" spans="1:14" ht="25.5" x14ac:dyDescent="0.25">
      <c r="A149" s="29" t="s">
        <v>64</v>
      </c>
      <c r="B149" s="3" t="s">
        <v>287</v>
      </c>
      <c r="C149" s="9">
        <v>50</v>
      </c>
      <c r="D149" s="18">
        <v>6</v>
      </c>
      <c r="E149" s="18">
        <v>8</v>
      </c>
      <c r="F149" s="18">
        <v>6</v>
      </c>
      <c r="G149" s="9">
        <f t="shared" si="8"/>
        <v>0.12</v>
      </c>
      <c r="H149" s="9">
        <f t="shared" si="9"/>
        <v>0.16</v>
      </c>
      <c r="I149" s="9">
        <f t="shared" si="10"/>
        <v>0.12</v>
      </c>
      <c r="J149" s="6">
        <f t="shared" si="11"/>
        <v>0</v>
      </c>
      <c r="K149" s="18">
        <v>0</v>
      </c>
      <c r="L149" s="18" t="s">
        <v>335</v>
      </c>
      <c r="M149" s="18" t="s">
        <v>335</v>
      </c>
      <c r="N149" s="18" t="s">
        <v>335</v>
      </c>
    </row>
    <row r="150" spans="1:14" x14ac:dyDescent="0.25">
      <c r="A150" s="29" t="s">
        <v>65</v>
      </c>
      <c r="B150" s="3" t="s">
        <v>179</v>
      </c>
      <c r="C150" s="9">
        <v>120</v>
      </c>
      <c r="D150" s="18">
        <v>24</v>
      </c>
      <c r="E150" s="18">
        <v>18</v>
      </c>
      <c r="F150" s="18">
        <v>13</v>
      </c>
      <c r="G150" s="9">
        <f t="shared" si="8"/>
        <v>0.2</v>
      </c>
      <c r="H150" s="9">
        <f t="shared" si="9"/>
        <v>0.15</v>
      </c>
      <c r="I150" s="9">
        <f t="shared" si="10"/>
        <v>0.10833333333333334</v>
      </c>
      <c r="J150" s="6">
        <f t="shared" si="11"/>
        <v>0</v>
      </c>
      <c r="K150" s="18">
        <v>0</v>
      </c>
      <c r="L150" s="18" t="s">
        <v>335</v>
      </c>
      <c r="M150" s="18" t="s">
        <v>335</v>
      </c>
      <c r="N150" s="18" t="s">
        <v>335</v>
      </c>
    </row>
    <row r="151" spans="1:14" x14ac:dyDescent="0.25">
      <c r="A151" s="29" t="s">
        <v>66</v>
      </c>
      <c r="B151" s="3" t="s">
        <v>180</v>
      </c>
      <c r="C151" s="9">
        <v>170</v>
      </c>
      <c r="D151" s="18">
        <v>20</v>
      </c>
      <c r="E151" s="18">
        <v>20</v>
      </c>
      <c r="F151" s="18">
        <v>19</v>
      </c>
      <c r="G151" s="9">
        <f t="shared" si="8"/>
        <v>0.11764705882352941</v>
      </c>
      <c r="H151" s="9">
        <f t="shared" si="9"/>
        <v>0.11764705882352941</v>
      </c>
      <c r="I151" s="9">
        <f t="shared" si="10"/>
        <v>0.11176470588235295</v>
      </c>
      <c r="J151" s="6">
        <f t="shared" si="11"/>
        <v>0</v>
      </c>
      <c r="K151" s="18">
        <v>0</v>
      </c>
      <c r="L151" s="18" t="s">
        <v>335</v>
      </c>
      <c r="M151" s="18" t="s">
        <v>335</v>
      </c>
      <c r="N151" s="18" t="s">
        <v>335</v>
      </c>
    </row>
    <row r="152" spans="1:14" x14ac:dyDescent="0.25">
      <c r="A152" s="29" t="s">
        <v>67</v>
      </c>
      <c r="B152" s="3" t="s">
        <v>181</v>
      </c>
      <c r="C152" s="9">
        <v>160</v>
      </c>
      <c r="D152" s="18">
        <v>19</v>
      </c>
      <c r="E152" s="18">
        <v>19</v>
      </c>
      <c r="F152" s="18">
        <v>18</v>
      </c>
      <c r="G152" s="9">
        <f t="shared" si="8"/>
        <v>0.11874999999999999</v>
      </c>
      <c r="H152" s="9">
        <f t="shared" si="9"/>
        <v>0.11874999999999999</v>
      </c>
      <c r="I152" s="9">
        <f t="shared" si="10"/>
        <v>0.1125</v>
      </c>
      <c r="J152" s="6">
        <f t="shared" si="11"/>
        <v>0</v>
      </c>
      <c r="K152" s="18">
        <v>0</v>
      </c>
      <c r="L152" s="18" t="s">
        <v>335</v>
      </c>
      <c r="M152" s="18" t="s">
        <v>335</v>
      </c>
      <c r="N152" s="18" t="s">
        <v>335</v>
      </c>
    </row>
    <row r="153" spans="1:14" x14ac:dyDescent="0.25">
      <c r="A153" s="29" t="s">
        <v>68</v>
      </c>
      <c r="B153" s="3" t="s">
        <v>182</v>
      </c>
      <c r="C153" s="9">
        <v>337</v>
      </c>
      <c r="D153" s="18">
        <v>20</v>
      </c>
      <c r="E153" s="18">
        <v>20</v>
      </c>
      <c r="F153" s="18">
        <v>20</v>
      </c>
      <c r="G153" s="9">
        <f t="shared" si="8"/>
        <v>5.9347181008902079E-2</v>
      </c>
      <c r="H153" s="9">
        <f t="shared" si="9"/>
        <v>5.9347181008902079E-2</v>
      </c>
      <c r="I153" s="9">
        <f t="shared" si="10"/>
        <v>5.9347181008902079E-2</v>
      </c>
      <c r="J153" s="6">
        <f t="shared" si="11"/>
        <v>5</v>
      </c>
      <c r="K153" s="18">
        <v>1</v>
      </c>
      <c r="L153" s="18" t="s">
        <v>335</v>
      </c>
      <c r="M153" s="18" t="s">
        <v>335</v>
      </c>
      <c r="N153" s="18" t="s">
        <v>335</v>
      </c>
    </row>
    <row r="154" spans="1:14" ht="25.5" x14ac:dyDescent="0.25">
      <c r="A154" s="29" t="s">
        <v>69</v>
      </c>
      <c r="B154" s="3" t="s">
        <v>183</v>
      </c>
      <c r="C154" s="9">
        <v>250</v>
      </c>
      <c r="D154" s="18">
        <v>30</v>
      </c>
      <c r="E154" s="18">
        <v>30</v>
      </c>
      <c r="F154" s="18">
        <v>20</v>
      </c>
      <c r="G154" s="9">
        <f t="shared" si="8"/>
        <v>0.12</v>
      </c>
      <c r="H154" s="9">
        <f t="shared" si="9"/>
        <v>0.12</v>
      </c>
      <c r="I154" s="9">
        <f t="shared" si="10"/>
        <v>0.08</v>
      </c>
      <c r="J154" s="6">
        <f t="shared" si="11"/>
        <v>5</v>
      </c>
      <c r="K154" s="18">
        <v>1</v>
      </c>
      <c r="L154" s="18" t="s">
        <v>335</v>
      </c>
      <c r="M154" s="18" t="s">
        <v>335</v>
      </c>
      <c r="N154" s="18" t="s">
        <v>335</v>
      </c>
    </row>
    <row r="155" spans="1:14" ht="25.5" x14ac:dyDescent="0.25">
      <c r="A155" s="29" t="s">
        <v>70</v>
      </c>
      <c r="B155" s="3" t="s">
        <v>184</v>
      </c>
      <c r="C155" s="9">
        <v>109</v>
      </c>
      <c r="D155" s="18">
        <v>22</v>
      </c>
      <c r="E155" s="18">
        <v>16</v>
      </c>
      <c r="F155" s="18">
        <v>12</v>
      </c>
      <c r="G155" s="9">
        <f t="shared" si="8"/>
        <v>0.20183486238532111</v>
      </c>
      <c r="H155" s="9">
        <f t="shared" si="9"/>
        <v>0.14678899082568808</v>
      </c>
      <c r="I155" s="9">
        <f t="shared" si="10"/>
        <v>0.11009174311926606</v>
      </c>
      <c r="J155" s="6">
        <f t="shared" si="11"/>
        <v>0</v>
      </c>
      <c r="K155" s="18">
        <v>0</v>
      </c>
      <c r="L155" s="18" t="s">
        <v>335</v>
      </c>
      <c r="M155" s="18" t="s">
        <v>335</v>
      </c>
      <c r="N155" s="18" t="s">
        <v>335</v>
      </c>
    </row>
    <row r="156" spans="1:14" ht="25.5" x14ac:dyDescent="0.25">
      <c r="A156" s="29" t="s">
        <v>71</v>
      </c>
      <c r="B156" s="30" t="s">
        <v>12</v>
      </c>
      <c r="C156" s="27">
        <f>SUM(C157:C158)</f>
        <v>284</v>
      </c>
      <c r="D156" s="28">
        <f>SUM(D157:D158)</f>
        <v>57</v>
      </c>
      <c r="E156" s="28">
        <f>SUM(E157:E158)</f>
        <v>43</v>
      </c>
      <c r="F156" s="28">
        <f>SUM(F157:F158)</f>
        <v>32</v>
      </c>
      <c r="G156" s="9">
        <f t="shared" si="8"/>
        <v>0.20070422535211269</v>
      </c>
      <c r="H156" s="9">
        <f t="shared" si="9"/>
        <v>0.15140845070422534</v>
      </c>
      <c r="I156" s="9">
        <f t="shared" si="10"/>
        <v>0.11267605633802817</v>
      </c>
      <c r="J156" s="6">
        <f t="shared" si="11"/>
        <v>0</v>
      </c>
      <c r="K156" s="18">
        <f>SUM(K157:K158)</f>
        <v>0</v>
      </c>
      <c r="L156" s="18" t="s">
        <v>335</v>
      </c>
      <c r="M156" s="18" t="s">
        <v>335</v>
      </c>
      <c r="N156" s="18" t="s">
        <v>335</v>
      </c>
    </row>
    <row r="157" spans="1:14" x14ac:dyDescent="0.25">
      <c r="A157" s="29" t="s">
        <v>347</v>
      </c>
      <c r="B157" s="3" t="s">
        <v>185</v>
      </c>
      <c r="C157" s="9">
        <v>124</v>
      </c>
      <c r="D157" s="18">
        <v>25</v>
      </c>
      <c r="E157" s="18">
        <v>19</v>
      </c>
      <c r="F157" s="18">
        <v>14</v>
      </c>
      <c r="G157" s="9">
        <f t="shared" si="8"/>
        <v>0.20161290322580644</v>
      </c>
      <c r="H157" s="9">
        <f t="shared" si="9"/>
        <v>0.15322580645161291</v>
      </c>
      <c r="I157" s="9">
        <f t="shared" si="10"/>
        <v>0.11290322580645161</v>
      </c>
      <c r="J157" s="6">
        <f t="shared" si="11"/>
        <v>0</v>
      </c>
      <c r="K157" s="18">
        <v>0</v>
      </c>
      <c r="L157" s="18" t="s">
        <v>335</v>
      </c>
      <c r="M157" s="18" t="s">
        <v>335</v>
      </c>
      <c r="N157" s="18" t="s">
        <v>335</v>
      </c>
    </row>
    <row r="158" spans="1:14" x14ac:dyDescent="0.25">
      <c r="A158" s="29" t="s">
        <v>352</v>
      </c>
      <c r="B158" s="3" t="s">
        <v>186</v>
      </c>
      <c r="C158" s="9">
        <v>160</v>
      </c>
      <c r="D158" s="18">
        <v>32</v>
      </c>
      <c r="E158" s="18">
        <v>24</v>
      </c>
      <c r="F158" s="18">
        <v>18</v>
      </c>
      <c r="G158" s="9">
        <f t="shared" si="8"/>
        <v>0.2</v>
      </c>
      <c r="H158" s="9">
        <f t="shared" si="9"/>
        <v>0.15</v>
      </c>
      <c r="I158" s="9">
        <f t="shared" si="10"/>
        <v>0.1125</v>
      </c>
      <c r="J158" s="6">
        <f t="shared" si="11"/>
        <v>0</v>
      </c>
      <c r="K158" s="18">
        <v>0</v>
      </c>
      <c r="L158" s="18" t="s">
        <v>335</v>
      </c>
      <c r="M158" s="18" t="s">
        <v>335</v>
      </c>
      <c r="N158" s="18" t="s">
        <v>335</v>
      </c>
    </row>
    <row r="159" spans="1:14" x14ac:dyDescent="0.25">
      <c r="A159" s="24" t="s">
        <v>18</v>
      </c>
      <c r="B159" s="25" t="s">
        <v>7</v>
      </c>
      <c r="C159" s="9">
        <f>SUM(C160:C197)</f>
        <v>9405</v>
      </c>
      <c r="D159" s="18">
        <f>SUM(D160:D197)</f>
        <v>1441</v>
      </c>
      <c r="E159" s="18">
        <f>SUM(E160:E197)</f>
        <v>1284</v>
      </c>
      <c r="F159" s="18">
        <f>SUM(F160:F197)</f>
        <v>1083</v>
      </c>
      <c r="G159" s="9">
        <f t="shared" si="8"/>
        <v>0.15321637426900586</v>
      </c>
      <c r="H159" s="9">
        <f t="shared" si="9"/>
        <v>0.13652312599681021</v>
      </c>
      <c r="I159" s="9">
        <f t="shared" si="10"/>
        <v>0.11515151515151516</v>
      </c>
      <c r="J159" s="6">
        <f t="shared" si="11"/>
        <v>2.4007386888273317</v>
      </c>
      <c r="K159" s="18">
        <f>SUM(K160:K197)</f>
        <v>26</v>
      </c>
      <c r="L159" s="18" t="s">
        <v>335</v>
      </c>
      <c r="M159" s="18" t="s">
        <v>335</v>
      </c>
      <c r="N159" s="18" t="s">
        <v>335</v>
      </c>
    </row>
    <row r="160" spans="1:14" ht="25.5" x14ac:dyDescent="0.25">
      <c r="A160" s="24" t="s">
        <v>31</v>
      </c>
      <c r="B160" s="2" t="s">
        <v>288</v>
      </c>
      <c r="C160" s="9">
        <v>1875</v>
      </c>
      <c r="D160" s="18">
        <v>300</v>
      </c>
      <c r="E160" s="18">
        <v>263</v>
      </c>
      <c r="F160" s="18">
        <v>225</v>
      </c>
      <c r="G160" s="9">
        <f t="shared" si="8"/>
        <v>0.16</v>
      </c>
      <c r="H160" s="9">
        <f t="shared" si="9"/>
        <v>0.14026666666666668</v>
      </c>
      <c r="I160" s="9">
        <f t="shared" si="10"/>
        <v>0.12</v>
      </c>
      <c r="J160" s="6">
        <f t="shared" si="11"/>
        <v>4.8888888888888893</v>
      </c>
      <c r="K160" s="18">
        <v>11</v>
      </c>
      <c r="L160" s="18" t="s">
        <v>335</v>
      </c>
      <c r="M160" s="18" t="s">
        <v>335</v>
      </c>
      <c r="N160" s="18" t="s">
        <v>335</v>
      </c>
    </row>
    <row r="161" spans="1:14" x14ac:dyDescent="0.25">
      <c r="A161" s="24" t="s">
        <v>51</v>
      </c>
      <c r="B161" s="2" t="s">
        <v>187</v>
      </c>
      <c r="C161" s="9">
        <v>180</v>
      </c>
      <c r="D161" s="18">
        <v>29</v>
      </c>
      <c r="E161" s="18">
        <v>25</v>
      </c>
      <c r="F161" s="18">
        <v>22</v>
      </c>
      <c r="G161" s="9">
        <f t="shared" si="8"/>
        <v>0.16111111111111112</v>
      </c>
      <c r="H161" s="9">
        <f t="shared" si="9"/>
        <v>0.1388888888888889</v>
      </c>
      <c r="I161" s="9">
        <f t="shared" si="10"/>
        <v>0.12222222222222222</v>
      </c>
      <c r="J161" s="6">
        <f t="shared" si="11"/>
        <v>0</v>
      </c>
      <c r="K161" s="18">
        <v>0</v>
      </c>
      <c r="L161" s="18" t="s">
        <v>335</v>
      </c>
      <c r="M161" s="18" t="s">
        <v>335</v>
      </c>
      <c r="N161" s="18" t="s">
        <v>335</v>
      </c>
    </row>
    <row r="162" spans="1:14" x14ac:dyDescent="0.25">
      <c r="A162" s="24" t="s">
        <v>52</v>
      </c>
      <c r="B162" s="2" t="s">
        <v>188</v>
      </c>
      <c r="C162" s="9">
        <v>135</v>
      </c>
      <c r="D162" s="18">
        <v>22</v>
      </c>
      <c r="E162" s="18">
        <v>19</v>
      </c>
      <c r="F162" s="18">
        <v>16</v>
      </c>
      <c r="G162" s="9">
        <f t="shared" si="8"/>
        <v>0.16296296296296298</v>
      </c>
      <c r="H162" s="9">
        <f t="shared" si="9"/>
        <v>0.14074074074074075</v>
      </c>
      <c r="I162" s="9">
        <f t="shared" si="10"/>
        <v>0.11851851851851852</v>
      </c>
      <c r="J162" s="6">
        <f t="shared" si="11"/>
        <v>0</v>
      </c>
      <c r="K162" s="18">
        <v>0</v>
      </c>
      <c r="L162" s="18" t="s">
        <v>335</v>
      </c>
      <c r="M162" s="18" t="s">
        <v>335</v>
      </c>
      <c r="N162" s="18" t="s">
        <v>335</v>
      </c>
    </row>
    <row r="163" spans="1:14" ht="20.25" customHeight="1" x14ac:dyDescent="0.25">
      <c r="A163" s="24" t="s">
        <v>53</v>
      </c>
      <c r="B163" s="2" t="s">
        <v>189</v>
      </c>
      <c r="C163" s="9">
        <v>580</v>
      </c>
      <c r="D163" s="18">
        <v>58</v>
      </c>
      <c r="E163" s="18">
        <v>58</v>
      </c>
      <c r="F163" s="18">
        <v>58</v>
      </c>
      <c r="G163" s="9">
        <f t="shared" si="8"/>
        <v>0.1</v>
      </c>
      <c r="H163" s="9">
        <f t="shared" si="9"/>
        <v>0.1</v>
      </c>
      <c r="I163" s="9">
        <f t="shared" si="10"/>
        <v>0.1</v>
      </c>
      <c r="J163" s="6">
        <f t="shared" si="11"/>
        <v>3.4482758620689653</v>
      </c>
      <c r="K163" s="18">
        <v>2</v>
      </c>
      <c r="L163" s="18" t="s">
        <v>335</v>
      </c>
      <c r="M163" s="18" t="s">
        <v>335</v>
      </c>
      <c r="N163" s="18" t="s">
        <v>335</v>
      </c>
    </row>
    <row r="164" spans="1:14" x14ac:dyDescent="0.25">
      <c r="A164" s="24" t="s">
        <v>54</v>
      </c>
      <c r="B164" s="2" t="s">
        <v>190</v>
      </c>
      <c r="C164" s="9">
        <v>10</v>
      </c>
      <c r="D164" s="18">
        <v>2</v>
      </c>
      <c r="E164" s="18">
        <v>1</v>
      </c>
      <c r="F164" s="18">
        <v>1</v>
      </c>
      <c r="G164" s="9">
        <f t="shared" si="8"/>
        <v>0.2</v>
      </c>
      <c r="H164" s="9">
        <f t="shared" si="9"/>
        <v>0.1</v>
      </c>
      <c r="I164" s="9">
        <f t="shared" si="10"/>
        <v>0.1</v>
      </c>
      <c r="J164" s="6">
        <f t="shared" si="11"/>
        <v>0</v>
      </c>
      <c r="K164" s="18">
        <v>0</v>
      </c>
      <c r="L164" s="18" t="s">
        <v>335</v>
      </c>
      <c r="M164" s="18" t="s">
        <v>335</v>
      </c>
      <c r="N164" s="18" t="s">
        <v>335</v>
      </c>
    </row>
    <row r="165" spans="1:14" ht="25.5" x14ac:dyDescent="0.25">
      <c r="A165" s="24" t="s">
        <v>55</v>
      </c>
      <c r="B165" s="2" t="s">
        <v>289</v>
      </c>
      <c r="C165" s="9">
        <v>80</v>
      </c>
      <c r="D165" s="18">
        <v>13</v>
      </c>
      <c r="E165" s="18">
        <v>11</v>
      </c>
      <c r="F165" s="18">
        <v>10</v>
      </c>
      <c r="G165" s="9">
        <f t="shared" si="8"/>
        <v>0.16250000000000001</v>
      </c>
      <c r="H165" s="9">
        <f t="shared" si="9"/>
        <v>0.13750000000000001</v>
      </c>
      <c r="I165" s="9">
        <f t="shared" si="10"/>
        <v>0.125</v>
      </c>
      <c r="J165" s="6">
        <f t="shared" si="11"/>
        <v>0</v>
      </c>
      <c r="K165" s="18">
        <v>0</v>
      </c>
      <c r="L165" s="18" t="s">
        <v>335</v>
      </c>
      <c r="M165" s="18" t="s">
        <v>335</v>
      </c>
      <c r="N165" s="18" t="s">
        <v>335</v>
      </c>
    </row>
    <row r="166" spans="1:14" ht="32.25" customHeight="1" x14ac:dyDescent="0.25">
      <c r="A166" s="24" t="s">
        <v>56</v>
      </c>
      <c r="B166" s="2" t="s">
        <v>191</v>
      </c>
      <c r="C166" s="9">
        <v>40</v>
      </c>
      <c r="D166" s="18">
        <v>6</v>
      </c>
      <c r="E166" s="18">
        <v>6</v>
      </c>
      <c r="F166" s="18">
        <v>5</v>
      </c>
      <c r="G166" s="9">
        <f t="shared" si="8"/>
        <v>0.15</v>
      </c>
      <c r="H166" s="9">
        <f t="shared" si="9"/>
        <v>0.15</v>
      </c>
      <c r="I166" s="9">
        <f t="shared" si="10"/>
        <v>0.125</v>
      </c>
      <c r="J166" s="6">
        <f t="shared" si="11"/>
        <v>0</v>
      </c>
      <c r="K166" s="18">
        <v>0</v>
      </c>
      <c r="L166" s="18" t="s">
        <v>335</v>
      </c>
      <c r="M166" s="18" t="s">
        <v>335</v>
      </c>
      <c r="N166" s="18" t="s">
        <v>335</v>
      </c>
    </row>
    <row r="167" spans="1:14" x14ac:dyDescent="0.25">
      <c r="A167" s="24" t="s">
        <v>57</v>
      </c>
      <c r="B167" s="2" t="s">
        <v>192</v>
      </c>
      <c r="C167" s="9">
        <v>75</v>
      </c>
      <c r="D167" s="18">
        <v>12</v>
      </c>
      <c r="E167" s="18">
        <v>11</v>
      </c>
      <c r="F167" s="18">
        <v>9</v>
      </c>
      <c r="G167" s="9">
        <f t="shared" si="8"/>
        <v>0.16</v>
      </c>
      <c r="H167" s="9">
        <f t="shared" si="9"/>
        <v>0.14666666666666667</v>
      </c>
      <c r="I167" s="9">
        <f t="shared" si="10"/>
        <v>0.12</v>
      </c>
      <c r="J167" s="6">
        <f t="shared" si="11"/>
        <v>0</v>
      </c>
      <c r="K167" s="18">
        <v>0</v>
      </c>
      <c r="L167" s="18" t="s">
        <v>335</v>
      </c>
      <c r="M167" s="18" t="s">
        <v>335</v>
      </c>
      <c r="N167" s="18" t="s">
        <v>335</v>
      </c>
    </row>
    <row r="168" spans="1:14" x14ac:dyDescent="0.25">
      <c r="A168" s="24" t="s">
        <v>58</v>
      </c>
      <c r="B168" s="2" t="s">
        <v>193</v>
      </c>
      <c r="C168" s="9">
        <v>200</v>
      </c>
      <c r="D168" s="18">
        <v>32</v>
      </c>
      <c r="E168" s="18">
        <v>28</v>
      </c>
      <c r="F168" s="18">
        <v>24</v>
      </c>
      <c r="G168" s="9">
        <f t="shared" si="8"/>
        <v>0.16</v>
      </c>
      <c r="H168" s="9">
        <f t="shared" si="9"/>
        <v>0.14000000000000001</v>
      </c>
      <c r="I168" s="9">
        <f t="shared" si="10"/>
        <v>0.12</v>
      </c>
      <c r="J168" s="6">
        <f t="shared" si="11"/>
        <v>4.166666666666667</v>
      </c>
      <c r="K168" s="18">
        <v>1</v>
      </c>
      <c r="L168" s="18" t="s">
        <v>335</v>
      </c>
      <c r="M168" s="18" t="s">
        <v>335</v>
      </c>
      <c r="N168" s="18" t="s">
        <v>335</v>
      </c>
    </row>
    <row r="169" spans="1:14" x14ac:dyDescent="0.25">
      <c r="A169" s="24" t="s">
        <v>59</v>
      </c>
      <c r="B169" s="2" t="s">
        <v>194</v>
      </c>
      <c r="C169" s="9">
        <v>93</v>
      </c>
      <c r="D169" s="18">
        <v>15</v>
      </c>
      <c r="E169" s="18">
        <v>13</v>
      </c>
      <c r="F169" s="18">
        <v>11</v>
      </c>
      <c r="G169" s="9">
        <f t="shared" si="8"/>
        <v>0.16129032258064516</v>
      </c>
      <c r="H169" s="9">
        <f t="shared" si="9"/>
        <v>0.13978494623655913</v>
      </c>
      <c r="I169" s="9">
        <f t="shared" si="10"/>
        <v>0.11827956989247312</v>
      </c>
      <c r="J169" s="6">
        <f t="shared" si="11"/>
        <v>0</v>
      </c>
      <c r="K169" s="18">
        <v>0</v>
      </c>
      <c r="L169" s="18" t="s">
        <v>335</v>
      </c>
      <c r="M169" s="18" t="s">
        <v>335</v>
      </c>
      <c r="N169" s="18" t="s">
        <v>335</v>
      </c>
    </row>
    <row r="170" spans="1:14" x14ac:dyDescent="0.25">
      <c r="A170" s="24" t="s">
        <v>60</v>
      </c>
      <c r="B170" s="2" t="s">
        <v>195</v>
      </c>
      <c r="C170" s="9">
        <v>50</v>
      </c>
      <c r="D170" s="18">
        <v>8</v>
      </c>
      <c r="E170" s="18">
        <v>7</v>
      </c>
      <c r="F170" s="18">
        <v>6</v>
      </c>
      <c r="G170" s="9">
        <f t="shared" si="8"/>
        <v>0.16</v>
      </c>
      <c r="H170" s="9">
        <f t="shared" si="9"/>
        <v>0.14000000000000001</v>
      </c>
      <c r="I170" s="9">
        <f t="shared" si="10"/>
        <v>0.12</v>
      </c>
      <c r="J170" s="6">
        <f t="shared" si="11"/>
        <v>0</v>
      </c>
      <c r="K170" s="18">
        <v>0</v>
      </c>
      <c r="L170" s="18" t="s">
        <v>335</v>
      </c>
      <c r="M170" s="18" t="s">
        <v>335</v>
      </c>
      <c r="N170" s="18" t="s">
        <v>335</v>
      </c>
    </row>
    <row r="171" spans="1:14" x14ac:dyDescent="0.25">
      <c r="A171" s="24" t="s">
        <v>49</v>
      </c>
      <c r="B171" s="2" t="s">
        <v>196</v>
      </c>
      <c r="C171" s="9">
        <v>152</v>
      </c>
      <c r="D171" s="18">
        <v>24</v>
      </c>
      <c r="E171" s="18">
        <v>21</v>
      </c>
      <c r="F171" s="18">
        <v>18</v>
      </c>
      <c r="G171" s="9">
        <f t="shared" si="8"/>
        <v>0.15789473684210525</v>
      </c>
      <c r="H171" s="9">
        <f t="shared" si="9"/>
        <v>0.13815789473684212</v>
      </c>
      <c r="I171" s="9">
        <f t="shared" si="10"/>
        <v>0.11842105263157894</v>
      </c>
      <c r="J171" s="6">
        <f t="shared" si="11"/>
        <v>0</v>
      </c>
      <c r="K171" s="18">
        <v>0</v>
      </c>
      <c r="L171" s="18" t="s">
        <v>335</v>
      </c>
      <c r="M171" s="18" t="s">
        <v>335</v>
      </c>
      <c r="N171" s="18" t="s">
        <v>335</v>
      </c>
    </row>
    <row r="172" spans="1:14" ht="19.5" customHeight="1" x14ac:dyDescent="0.25">
      <c r="A172" s="24" t="s">
        <v>61</v>
      </c>
      <c r="B172" s="2" t="s">
        <v>197</v>
      </c>
      <c r="C172" s="9">
        <v>120</v>
      </c>
      <c r="D172" s="18">
        <v>19</v>
      </c>
      <c r="E172" s="18">
        <v>17</v>
      </c>
      <c r="F172" s="18">
        <v>14</v>
      </c>
      <c r="G172" s="9">
        <f t="shared" si="8"/>
        <v>0.15833333333333333</v>
      </c>
      <c r="H172" s="9">
        <f t="shared" si="9"/>
        <v>0.14166666666666666</v>
      </c>
      <c r="I172" s="9">
        <f t="shared" si="10"/>
        <v>0.11666666666666667</v>
      </c>
      <c r="J172" s="6">
        <f t="shared" si="11"/>
        <v>0</v>
      </c>
      <c r="K172" s="18">
        <v>0</v>
      </c>
      <c r="L172" s="18" t="s">
        <v>335</v>
      </c>
      <c r="M172" s="18" t="s">
        <v>335</v>
      </c>
      <c r="N172" s="18" t="s">
        <v>335</v>
      </c>
    </row>
    <row r="173" spans="1:14" x14ac:dyDescent="0.25">
      <c r="A173" s="24" t="s">
        <v>62</v>
      </c>
      <c r="B173" s="2" t="s">
        <v>198</v>
      </c>
      <c r="C173" s="9">
        <v>70</v>
      </c>
      <c r="D173" s="18">
        <v>11</v>
      </c>
      <c r="E173" s="18">
        <v>10</v>
      </c>
      <c r="F173" s="18">
        <v>8</v>
      </c>
      <c r="G173" s="9">
        <f t="shared" si="8"/>
        <v>0.15714285714285714</v>
      </c>
      <c r="H173" s="9">
        <f t="shared" si="9"/>
        <v>0.14285714285714285</v>
      </c>
      <c r="I173" s="9">
        <f t="shared" si="10"/>
        <v>0.11428571428571428</v>
      </c>
      <c r="J173" s="6">
        <f t="shared" si="11"/>
        <v>0</v>
      </c>
      <c r="K173" s="18">
        <v>0</v>
      </c>
      <c r="L173" s="18" t="s">
        <v>335</v>
      </c>
      <c r="M173" s="18" t="s">
        <v>335</v>
      </c>
      <c r="N173" s="18" t="s">
        <v>335</v>
      </c>
    </row>
    <row r="174" spans="1:14" x14ac:dyDescent="0.25">
      <c r="A174" s="24" t="s">
        <v>63</v>
      </c>
      <c r="B174" s="2" t="s">
        <v>199</v>
      </c>
      <c r="C174" s="9">
        <v>320</v>
      </c>
      <c r="D174" s="18">
        <v>51</v>
      </c>
      <c r="E174" s="18">
        <v>45</v>
      </c>
      <c r="F174" s="18">
        <v>38</v>
      </c>
      <c r="G174" s="9">
        <f t="shared" si="8"/>
        <v>0.15937499999999999</v>
      </c>
      <c r="H174" s="9">
        <f t="shared" si="9"/>
        <v>0.140625</v>
      </c>
      <c r="I174" s="9">
        <f t="shared" si="10"/>
        <v>0.11874999999999999</v>
      </c>
      <c r="J174" s="6">
        <f t="shared" si="11"/>
        <v>0</v>
      </c>
      <c r="K174" s="18">
        <v>0</v>
      </c>
      <c r="L174" s="18" t="s">
        <v>335</v>
      </c>
      <c r="M174" s="18" t="s">
        <v>335</v>
      </c>
      <c r="N174" s="18" t="s">
        <v>335</v>
      </c>
    </row>
    <row r="175" spans="1:14" ht="25.5" x14ac:dyDescent="0.25">
      <c r="A175" s="24" t="s">
        <v>64</v>
      </c>
      <c r="B175" s="2" t="s">
        <v>200</v>
      </c>
      <c r="C175" s="9">
        <v>10</v>
      </c>
      <c r="D175" s="18">
        <v>2</v>
      </c>
      <c r="E175" s="18">
        <v>1</v>
      </c>
      <c r="F175" s="18">
        <v>1</v>
      </c>
      <c r="G175" s="9">
        <f t="shared" si="8"/>
        <v>0.2</v>
      </c>
      <c r="H175" s="9">
        <f t="shared" si="9"/>
        <v>0.1</v>
      </c>
      <c r="I175" s="9">
        <f t="shared" si="10"/>
        <v>0.1</v>
      </c>
      <c r="J175" s="6">
        <f t="shared" si="11"/>
        <v>0</v>
      </c>
      <c r="K175" s="18">
        <v>0</v>
      </c>
      <c r="L175" s="18" t="s">
        <v>335</v>
      </c>
      <c r="M175" s="18" t="s">
        <v>335</v>
      </c>
      <c r="N175" s="18" t="s">
        <v>335</v>
      </c>
    </row>
    <row r="176" spans="1:14" ht="21" customHeight="1" x14ac:dyDescent="0.25">
      <c r="A176" s="24" t="s">
        <v>65</v>
      </c>
      <c r="B176" s="2" t="s">
        <v>201</v>
      </c>
      <c r="C176" s="9">
        <v>198</v>
      </c>
      <c r="D176" s="18">
        <v>32</v>
      </c>
      <c r="E176" s="18">
        <v>28</v>
      </c>
      <c r="F176" s="18">
        <v>24</v>
      </c>
      <c r="G176" s="9">
        <f t="shared" si="8"/>
        <v>0.16161616161616163</v>
      </c>
      <c r="H176" s="9">
        <f t="shared" si="9"/>
        <v>0.14141414141414141</v>
      </c>
      <c r="I176" s="9">
        <f t="shared" si="10"/>
        <v>0.12121212121212122</v>
      </c>
      <c r="J176" s="6">
        <f t="shared" si="11"/>
        <v>0</v>
      </c>
      <c r="K176" s="18">
        <v>0</v>
      </c>
      <c r="L176" s="18" t="s">
        <v>335</v>
      </c>
      <c r="M176" s="18" t="s">
        <v>335</v>
      </c>
      <c r="N176" s="18" t="s">
        <v>335</v>
      </c>
    </row>
    <row r="177" spans="1:14" x14ac:dyDescent="0.25">
      <c r="A177" s="24" t="s">
        <v>66</v>
      </c>
      <c r="B177" s="2" t="s">
        <v>202</v>
      </c>
      <c r="C177" s="9">
        <v>460</v>
      </c>
      <c r="D177" s="18">
        <v>74</v>
      </c>
      <c r="E177" s="18">
        <v>64</v>
      </c>
      <c r="F177" s="18">
        <v>55</v>
      </c>
      <c r="G177" s="9">
        <f t="shared" si="8"/>
        <v>0.16086956521739129</v>
      </c>
      <c r="H177" s="9">
        <f t="shared" si="9"/>
        <v>0.1391304347826087</v>
      </c>
      <c r="I177" s="9">
        <f t="shared" si="10"/>
        <v>0.11956521739130435</v>
      </c>
      <c r="J177" s="6">
        <f t="shared" si="11"/>
        <v>0</v>
      </c>
      <c r="K177" s="18">
        <v>0</v>
      </c>
      <c r="L177" s="18" t="s">
        <v>335</v>
      </c>
      <c r="M177" s="18" t="s">
        <v>335</v>
      </c>
      <c r="N177" s="18" t="s">
        <v>335</v>
      </c>
    </row>
    <row r="178" spans="1:14" x14ac:dyDescent="0.25">
      <c r="A178" s="24" t="s">
        <v>67</v>
      </c>
      <c r="B178" s="2" t="s">
        <v>203</v>
      </c>
      <c r="C178" s="9">
        <v>380</v>
      </c>
      <c r="D178" s="18">
        <v>61</v>
      </c>
      <c r="E178" s="18">
        <v>53</v>
      </c>
      <c r="F178" s="18">
        <v>46</v>
      </c>
      <c r="G178" s="9">
        <f t="shared" si="8"/>
        <v>0.16052631578947368</v>
      </c>
      <c r="H178" s="9">
        <f t="shared" si="9"/>
        <v>0.13947368421052631</v>
      </c>
      <c r="I178" s="9">
        <f t="shared" si="10"/>
        <v>0.12105263157894737</v>
      </c>
      <c r="J178" s="6">
        <f t="shared" si="11"/>
        <v>0</v>
      </c>
      <c r="K178" s="18">
        <v>0</v>
      </c>
      <c r="L178" s="18" t="s">
        <v>335</v>
      </c>
      <c r="M178" s="18" t="s">
        <v>335</v>
      </c>
      <c r="N178" s="18" t="s">
        <v>335</v>
      </c>
    </row>
    <row r="179" spans="1:14" x14ac:dyDescent="0.25">
      <c r="A179" s="24" t="s">
        <v>68</v>
      </c>
      <c r="B179" s="2" t="s">
        <v>290</v>
      </c>
      <c r="C179" s="9">
        <v>450</v>
      </c>
      <c r="D179" s="18">
        <v>72</v>
      </c>
      <c r="E179" s="18">
        <v>63</v>
      </c>
      <c r="F179" s="18">
        <v>22</v>
      </c>
      <c r="G179" s="9">
        <f t="shared" si="8"/>
        <v>0.16</v>
      </c>
      <c r="H179" s="9">
        <f t="shared" si="9"/>
        <v>0.14000000000000001</v>
      </c>
      <c r="I179" s="9">
        <f t="shared" si="10"/>
        <v>4.8888888888888891E-2</v>
      </c>
      <c r="J179" s="6">
        <f t="shared" si="11"/>
        <v>4.5454545454545459</v>
      </c>
      <c r="K179" s="18">
        <v>1</v>
      </c>
      <c r="L179" s="18" t="s">
        <v>335</v>
      </c>
      <c r="M179" s="18" t="s">
        <v>335</v>
      </c>
      <c r="N179" s="18" t="s">
        <v>335</v>
      </c>
    </row>
    <row r="180" spans="1:14" x14ac:dyDescent="0.25">
      <c r="A180" s="24" t="s">
        <v>69</v>
      </c>
      <c r="B180" s="2" t="s">
        <v>204</v>
      </c>
      <c r="C180" s="9">
        <v>116</v>
      </c>
      <c r="D180" s="18">
        <v>19</v>
      </c>
      <c r="E180" s="18">
        <v>16</v>
      </c>
      <c r="F180" s="18">
        <v>14</v>
      </c>
      <c r="G180" s="9">
        <f t="shared" si="8"/>
        <v>0.16379310344827586</v>
      </c>
      <c r="H180" s="9">
        <f t="shared" si="9"/>
        <v>0.13793103448275862</v>
      </c>
      <c r="I180" s="9">
        <f t="shared" si="10"/>
        <v>0.1206896551724138</v>
      </c>
      <c r="J180" s="6">
        <f t="shared" si="11"/>
        <v>0</v>
      </c>
      <c r="K180" s="18">
        <v>0</v>
      </c>
      <c r="L180" s="18" t="s">
        <v>335</v>
      </c>
      <c r="M180" s="18" t="s">
        <v>335</v>
      </c>
      <c r="N180" s="18" t="s">
        <v>335</v>
      </c>
    </row>
    <row r="181" spans="1:14" x14ac:dyDescent="0.25">
      <c r="A181" s="24" t="s">
        <v>70</v>
      </c>
      <c r="B181" s="2" t="s">
        <v>205</v>
      </c>
      <c r="C181" s="9">
        <v>125</v>
      </c>
      <c r="D181" s="18">
        <v>20</v>
      </c>
      <c r="E181" s="18">
        <v>18</v>
      </c>
      <c r="F181" s="18">
        <v>15</v>
      </c>
      <c r="G181" s="9">
        <f t="shared" si="8"/>
        <v>0.16</v>
      </c>
      <c r="H181" s="9">
        <f t="shared" si="9"/>
        <v>0.14399999999999999</v>
      </c>
      <c r="I181" s="9">
        <f t="shared" si="10"/>
        <v>0.12</v>
      </c>
      <c r="J181" s="6">
        <f t="shared" si="11"/>
        <v>0</v>
      </c>
      <c r="K181" s="18">
        <v>0</v>
      </c>
      <c r="L181" s="18" t="s">
        <v>335</v>
      </c>
      <c r="M181" s="18" t="s">
        <v>335</v>
      </c>
      <c r="N181" s="18" t="s">
        <v>335</v>
      </c>
    </row>
    <row r="182" spans="1:14" x14ac:dyDescent="0.25">
      <c r="A182" s="24" t="s">
        <v>71</v>
      </c>
      <c r="B182" s="2" t="s">
        <v>206</v>
      </c>
      <c r="C182" s="9">
        <v>120</v>
      </c>
      <c r="D182" s="18">
        <v>19</v>
      </c>
      <c r="E182" s="18">
        <v>17</v>
      </c>
      <c r="F182" s="18">
        <v>14</v>
      </c>
      <c r="G182" s="9">
        <f t="shared" si="8"/>
        <v>0.15833333333333333</v>
      </c>
      <c r="H182" s="9">
        <f t="shared" si="9"/>
        <v>0.14166666666666666</v>
      </c>
      <c r="I182" s="9">
        <f t="shared" si="10"/>
        <v>0.11666666666666667</v>
      </c>
      <c r="J182" s="6">
        <f t="shared" si="11"/>
        <v>0</v>
      </c>
      <c r="K182" s="18">
        <v>0</v>
      </c>
      <c r="L182" s="18" t="s">
        <v>335</v>
      </c>
      <c r="M182" s="18" t="s">
        <v>335</v>
      </c>
      <c r="N182" s="18" t="s">
        <v>335</v>
      </c>
    </row>
    <row r="183" spans="1:14" x14ac:dyDescent="0.25">
      <c r="A183" s="24" t="s">
        <v>47</v>
      </c>
      <c r="B183" s="2" t="s">
        <v>207</v>
      </c>
      <c r="C183" s="9">
        <v>125</v>
      </c>
      <c r="D183" s="18">
        <v>20</v>
      </c>
      <c r="E183" s="18">
        <v>18</v>
      </c>
      <c r="F183" s="18">
        <v>15</v>
      </c>
      <c r="G183" s="9">
        <f t="shared" si="8"/>
        <v>0.16</v>
      </c>
      <c r="H183" s="9">
        <f t="shared" si="9"/>
        <v>0.14399999999999999</v>
      </c>
      <c r="I183" s="9">
        <f t="shared" si="10"/>
        <v>0.12</v>
      </c>
      <c r="J183" s="6">
        <f t="shared" si="11"/>
        <v>0</v>
      </c>
      <c r="K183" s="18">
        <v>0</v>
      </c>
      <c r="L183" s="18" t="s">
        <v>335</v>
      </c>
      <c r="M183" s="18" t="s">
        <v>335</v>
      </c>
      <c r="N183" s="18" t="s">
        <v>335</v>
      </c>
    </row>
    <row r="184" spans="1:14" ht="25.5" x14ac:dyDescent="0.25">
      <c r="A184" s="24" t="s">
        <v>72</v>
      </c>
      <c r="B184" s="2" t="s">
        <v>291</v>
      </c>
      <c r="C184" s="9">
        <v>237</v>
      </c>
      <c r="D184" s="18">
        <v>38</v>
      </c>
      <c r="E184" s="18">
        <v>33</v>
      </c>
      <c r="F184" s="18">
        <v>28</v>
      </c>
      <c r="G184" s="9">
        <f t="shared" si="8"/>
        <v>0.16033755274261605</v>
      </c>
      <c r="H184" s="9">
        <f t="shared" si="9"/>
        <v>0.13924050632911392</v>
      </c>
      <c r="I184" s="9">
        <f t="shared" si="10"/>
        <v>0.11814345991561181</v>
      </c>
      <c r="J184" s="6">
        <f t="shared" si="11"/>
        <v>3.5714285714285716</v>
      </c>
      <c r="K184" s="18">
        <v>1</v>
      </c>
      <c r="L184" s="18" t="s">
        <v>335</v>
      </c>
      <c r="M184" s="18" t="s">
        <v>335</v>
      </c>
      <c r="N184" s="18" t="s">
        <v>335</v>
      </c>
    </row>
    <row r="185" spans="1:14" x14ac:dyDescent="0.25">
      <c r="A185" s="24" t="s">
        <v>73</v>
      </c>
      <c r="B185" s="2" t="s">
        <v>208</v>
      </c>
      <c r="C185" s="9">
        <v>67</v>
      </c>
      <c r="D185" s="18">
        <v>11</v>
      </c>
      <c r="E185" s="18">
        <v>9</v>
      </c>
      <c r="F185" s="18">
        <v>8</v>
      </c>
      <c r="G185" s="9">
        <f t="shared" si="8"/>
        <v>0.16417910447761194</v>
      </c>
      <c r="H185" s="9">
        <f t="shared" si="9"/>
        <v>0.13432835820895522</v>
      </c>
      <c r="I185" s="9">
        <f t="shared" si="10"/>
        <v>0.11940298507462686</v>
      </c>
      <c r="J185" s="6">
        <f t="shared" si="11"/>
        <v>0</v>
      </c>
      <c r="K185" s="18">
        <v>0</v>
      </c>
      <c r="L185" s="18" t="s">
        <v>335</v>
      </c>
      <c r="M185" s="18" t="s">
        <v>335</v>
      </c>
      <c r="N185" s="18" t="s">
        <v>335</v>
      </c>
    </row>
    <row r="186" spans="1:14" x14ac:dyDescent="0.25">
      <c r="A186" s="24" t="s">
        <v>74</v>
      </c>
      <c r="B186" s="2" t="s">
        <v>209</v>
      </c>
      <c r="C186" s="9">
        <v>60</v>
      </c>
      <c r="D186" s="18">
        <v>10</v>
      </c>
      <c r="E186" s="18">
        <v>8</v>
      </c>
      <c r="F186" s="18">
        <v>7</v>
      </c>
      <c r="G186" s="9">
        <f t="shared" si="8"/>
        <v>0.16666666666666666</v>
      </c>
      <c r="H186" s="9">
        <f t="shared" si="9"/>
        <v>0.13333333333333333</v>
      </c>
      <c r="I186" s="9">
        <f t="shared" si="10"/>
        <v>0.11666666666666667</v>
      </c>
      <c r="J186" s="6">
        <f t="shared" si="11"/>
        <v>0</v>
      </c>
      <c r="K186" s="18">
        <v>0</v>
      </c>
      <c r="L186" s="18" t="s">
        <v>335</v>
      </c>
      <c r="M186" s="18" t="s">
        <v>335</v>
      </c>
      <c r="N186" s="18" t="s">
        <v>335</v>
      </c>
    </row>
    <row r="187" spans="1:14" ht="25.5" x14ac:dyDescent="0.25">
      <c r="A187" s="24" t="s">
        <v>75</v>
      </c>
      <c r="B187" s="2" t="s">
        <v>210</v>
      </c>
      <c r="C187" s="9">
        <v>470</v>
      </c>
      <c r="D187" s="18">
        <v>75</v>
      </c>
      <c r="E187" s="18">
        <v>66</v>
      </c>
      <c r="F187" s="18">
        <v>56</v>
      </c>
      <c r="G187" s="9">
        <f t="shared" si="8"/>
        <v>0.15957446808510639</v>
      </c>
      <c r="H187" s="9">
        <f t="shared" si="9"/>
        <v>0.14042553191489363</v>
      </c>
      <c r="I187" s="9">
        <f t="shared" si="10"/>
        <v>0.11914893617021277</v>
      </c>
      <c r="J187" s="6">
        <f t="shared" si="11"/>
        <v>3.5714285714285716</v>
      </c>
      <c r="K187" s="18">
        <v>2</v>
      </c>
      <c r="L187" s="18" t="s">
        <v>335</v>
      </c>
      <c r="M187" s="18" t="s">
        <v>335</v>
      </c>
      <c r="N187" s="18" t="s">
        <v>335</v>
      </c>
    </row>
    <row r="188" spans="1:14" x14ac:dyDescent="0.25">
      <c r="A188" s="24" t="s">
        <v>76</v>
      </c>
      <c r="B188" s="2" t="s">
        <v>211</v>
      </c>
      <c r="C188" s="9">
        <v>77</v>
      </c>
      <c r="D188" s="18">
        <v>12</v>
      </c>
      <c r="E188" s="18">
        <v>11</v>
      </c>
      <c r="F188" s="18">
        <v>9</v>
      </c>
      <c r="G188" s="9">
        <f t="shared" si="8"/>
        <v>0.15584415584415584</v>
      </c>
      <c r="H188" s="9">
        <f t="shared" si="9"/>
        <v>0.14285714285714285</v>
      </c>
      <c r="I188" s="9">
        <f t="shared" si="10"/>
        <v>0.11688311688311688</v>
      </c>
      <c r="J188" s="6">
        <f t="shared" si="11"/>
        <v>0</v>
      </c>
      <c r="K188" s="18">
        <v>0</v>
      </c>
      <c r="L188" s="18" t="s">
        <v>335</v>
      </c>
      <c r="M188" s="18" t="s">
        <v>335</v>
      </c>
      <c r="N188" s="18" t="s">
        <v>335</v>
      </c>
    </row>
    <row r="189" spans="1:14" x14ac:dyDescent="0.25">
      <c r="A189" s="24" t="s">
        <v>77</v>
      </c>
      <c r="B189" s="2" t="s">
        <v>212</v>
      </c>
      <c r="C189" s="9">
        <v>75</v>
      </c>
      <c r="D189" s="18">
        <v>12</v>
      </c>
      <c r="E189" s="18">
        <v>11</v>
      </c>
      <c r="F189" s="18">
        <v>9</v>
      </c>
      <c r="G189" s="9">
        <f t="shared" si="8"/>
        <v>0.16</v>
      </c>
      <c r="H189" s="9">
        <f t="shared" si="9"/>
        <v>0.14666666666666667</v>
      </c>
      <c r="I189" s="9">
        <f t="shared" si="10"/>
        <v>0.12</v>
      </c>
      <c r="J189" s="6">
        <f t="shared" si="11"/>
        <v>0</v>
      </c>
      <c r="K189" s="18">
        <v>0</v>
      </c>
      <c r="L189" s="18" t="s">
        <v>335</v>
      </c>
      <c r="M189" s="18" t="s">
        <v>335</v>
      </c>
      <c r="N189" s="18" t="s">
        <v>335</v>
      </c>
    </row>
    <row r="190" spans="1:14" x14ac:dyDescent="0.25">
      <c r="A190" s="24" t="s">
        <v>78</v>
      </c>
      <c r="B190" s="2" t="s">
        <v>292</v>
      </c>
      <c r="C190" s="9">
        <v>140</v>
      </c>
      <c r="D190" s="18">
        <v>16</v>
      </c>
      <c r="E190" s="18">
        <v>20</v>
      </c>
      <c r="F190" s="18">
        <v>17</v>
      </c>
      <c r="G190" s="9">
        <f t="shared" si="8"/>
        <v>0.11428571428571428</v>
      </c>
      <c r="H190" s="9">
        <f t="shared" si="9"/>
        <v>0.14285714285714285</v>
      </c>
      <c r="I190" s="9">
        <f t="shared" si="10"/>
        <v>0.12142857142857143</v>
      </c>
      <c r="J190" s="6">
        <f t="shared" si="11"/>
        <v>0</v>
      </c>
      <c r="K190" s="18">
        <v>0</v>
      </c>
      <c r="L190" s="18" t="s">
        <v>335</v>
      </c>
      <c r="M190" s="18" t="s">
        <v>335</v>
      </c>
      <c r="N190" s="18" t="s">
        <v>335</v>
      </c>
    </row>
    <row r="191" spans="1:14" x14ac:dyDescent="0.25">
      <c r="A191" s="24" t="s">
        <v>79</v>
      </c>
      <c r="B191" s="2" t="s">
        <v>213</v>
      </c>
      <c r="C191" s="9">
        <v>100</v>
      </c>
      <c r="D191" s="18">
        <v>14</v>
      </c>
      <c r="E191" s="18">
        <v>14</v>
      </c>
      <c r="F191" s="18">
        <v>12</v>
      </c>
      <c r="G191" s="9">
        <f t="shared" si="8"/>
        <v>0.14000000000000001</v>
      </c>
      <c r="H191" s="9">
        <f t="shared" si="9"/>
        <v>0.14000000000000001</v>
      </c>
      <c r="I191" s="9">
        <f t="shared" si="10"/>
        <v>0.12</v>
      </c>
      <c r="J191" s="6">
        <f t="shared" si="11"/>
        <v>0</v>
      </c>
      <c r="K191" s="18">
        <v>0</v>
      </c>
      <c r="L191" s="18" t="s">
        <v>335</v>
      </c>
      <c r="M191" s="18" t="s">
        <v>335</v>
      </c>
      <c r="N191" s="18" t="s">
        <v>335</v>
      </c>
    </row>
    <row r="192" spans="1:14" x14ac:dyDescent="0.25">
      <c r="A192" s="24" t="s">
        <v>80</v>
      </c>
      <c r="B192" s="2" t="s">
        <v>214</v>
      </c>
      <c r="C192" s="9">
        <v>270</v>
      </c>
      <c r="D192" s="18">
        <v>43</v>
      </c>
      <c r="E192" s="18">
        <v>38</v>
      </c>
      <c r="F192" s="18">
        <v>32</v>
      </c>
      <c r="G192" s="9">
        <f t="shared" si="8"/>
        <v>0.15925925925925927</v>
      </c>
      <c r="H192" s="9">
        <f t="shared" si="9"/>
        <v>0.14074074074074075</v>
      </c>
      <c r="I192" s="9">
        <f t="shared" si="10"/>
        <v>0.11851851851851852</v>
      </c>
      <c r="J192" s="6">
        <f t="shared" si="11"/>
        <v>3.125</v>
      </c>
      <c r="K192" s="18">
        <v>1</v>
      </c>
      <c r="L192" s="18" t="s">
        <v>335</v>
      </c>
      <c r="M192" s="18" t="s">
        <v>335</v>
      </c>
      <c r="N192" s="18" t="s">
        <v>335</v>
      </c>
    </row>
    <row r="193" spans="1:14" ht="21" customHeight="1" x14ac:dyDescent="0.25">
      <c r="A193" s="24" t="s">
        <v>81</v>
      </c>
      <c r="B193" s="2" t="s">
        <v>215</v>
      </c>
      <c r="C193" s="9">
        <v>167</v>
      </c>
      <c r="D193" s="18">
        <v>27</v>
      </c>
      <c r="E193" s="18">
        <v>23</v>
      </c>
      <c r="F193" s="18">
        <v>20</v>
      </c>
      <c r="G193" s="9">
        <f t="shared" si="8"/>
        <v>0.16167664670658682</v>
      </c>
      <c r="H193" s="9">
        <f t="shared" si="9"/>
        <v>0.1377245508982036</v>
      </c>
      <c r="I193" s="9">
        <f t="shared" si="10"/>
        <v>0.11976047904191617</v>
      </c>
      <c r="J193" s="6">
        <f t="shared" si="11"/>
        <v>0</v>
      </c>
      <c r="K193" s="18">
        <v>0</v>
      </c>
      <c r="L193" s="18" t="s">
        <v>335</v>
      </c>
      <c r="M193" s="18" t="s">
        <v>335</v>
      </c>
      <c r="N193" s="18" t="s">
        <v>335</v>
      </c>
    </row>
    <row r="194" spans="1:14" x14ac:dyDescent="0.25">
      <c r="A194" s="24" t="s">
        <v>82</v>
      </c>
      <c r="B194" s="2" t="s">
        <v>216</v>
      </c>
      <c r="C194" s="9">
        <v>590</v>
      </c>
      <c r="D194" s="18">
        <v>94</v>
      </c>
      <c r="E194" s="18">
        <v>83</v>
      </c>
      <c r="F194" s="18">
        <v>71</v>
      </c>
      <c r="G194" s="9">
        <f t="shared" si="8"/>
        <v>0.15932203389830507</v>
      </c>
      <c r="H194" s="9">
        <f t="shared" si="9"/>
        <v>0.14067796610169492</v>
      </c>
      <c r="I194" s="9">
        <f t="shared" si="10"/>
        <v>0.12033898305084746</v>
      </c>
      <c r="J194" s="6">
        <f t="shared" si="11"/>
        <v>4.225352112676056</v>
      </c>
      <c r="K194" s="18">
        <v>3</v>
      </c>
      <c r="L194" s="18" t="s">
        <v>335</v>
      </c>
      <c r="M194" s="18" t="s">
        <v>335</v>
      </c>
      <c r="N194" s="18" t="s">
        <v>335</v>
      </c>
    </row>
    <row r="195" spans="1:14" ht="25.5" x14ac:dyDescent="0.25">
      <c r="A195" s="24" t="s">
        <v>83</v>
      </c>
      <c r="B195" s="2" t="s">
        <v>393</v>
      </c>
      <c r="C195" s="9">
        <v>330</v>
      </c>
      <c r="D195" s="18">
        <v>53</v>
      </c>
      <c r="E195" s="18">
        <v>46</v>
      </c>
      <c r="F195" s="18">
        <v>40</v>
      </c>
      <c r="G195" s="9">
        <f t="shared" si="8"/>
        <v>0.16060606060606061</v>
      </c>
      <c r="H195" s="9">
        <f t="shared" si="9"/>
        <v>0.1393939393939394</v>
      </c>
      <c r="I195" s="9">
        <f t="shared" si="10"/>
        <v>0.12121212121212122</v>
      </c>
      <c r="J195" s="6">
        <f t="shared" si="11"/>
        <v>5</v>
      </c>
      <c r="K195" s="18">
        <v>2</v>
      </c>
      <c r="L195" s="18" t="s">
        <v>335</v>
      </c>
      <c r="M195" s="18" t="s">
        <v>335</v>
      </c>
      <c r="N195" s="18" t="s">
        <v>335</v>
      </c>
    </row>
    <row r="196" spans="1:14" ht="38.25" x14ac:dyDescent="0.25">
      <c r="A196" s="24" t="s">
        <v>84</v>
      </c>
      <c r="B196" s="2" t="s">
        <v>217</v>
      </c>
      <c r="C196" s="9">
        <v>298</v>
      </c>
      <c r="D196" s="18">
        <v>48</v>
      </c>
      <c r="E196" s="18">
        <v>42</v>
      </c>
      <c r="F196" s="18">
        <v>36</v>
      </c>
      <c r="G196" s="9">
        <f t="shared" si="8"/>
        <v>0.16107382550335569</v>
      </c>
      <c r="H196" s="9">
        <f t="shared" si="9"/>
        <v>0.14093959731543623</v>
      </c>
      <c r="I196" s="9">
        <f t="shared" si="10"/>
        <v>0.12080536912751678</v>
      </c>
      <c r="J196" s="6">
        <f t="shared" si="11"/>
        <v>0</v>
      </c>
      <c r="K196" s="18">
        <v>0</v>
      </c>
      <c r="L196" s="18" t="s">
        <v>335</v>
      </c>
      <c r="M196" s="18" t="s">
        <v>335</v>
      </c>
      <c r="N196" s="18" t="s">
        <v>335</v>
      </c>
    </row>
    <row r="197" spans="1:14" ht="25.5" x14ac:dyDescent="0.25">
      <c r="A197" s="24" t="s">
        <v>50</v>
      </c>
      <c r="B197" s="30" t="s">
        <v>12</v>
      </c>
      <c r="C197" s="27">
        <f>SUM(C198)</f>
        <v>560</v>
      </c>
      <c r="D197" s="28">
        <f t="shared" ref="D197:F197" si="12">SUM(D198)</f>
        <v>67</v>
      </c>
      <c r="E197" s="28">
        <f t="shared" si="12"/>
        <v>67</v>
      </c>
      <c r="F197" s="28">
        <f t="shared" si="12"/>
        <v>67</v>
      </c>
      <c r="G197" s="9">
        <f t="shared" si="8"/>
        <v>0.11964285714285715</v>
      </c>
      <c r="H197" s="9">
        <f t="shared" si="9"/>
        <v>0.11964285714285715</v>
      </c>
      <c r="I197" s="9">
        <f t="shared" si="10"/>
        <v>0.11964285714285715</v>
      </c>
      <c r="J197" s="6">
        <f>SUM(J198)</f>
        <v>2.9850746268656718</v>
      </c>
      <c r="K197" s="18">
        <f>SUM(K198)</f>
        <v>2</v>
      </c>
      <c r="L197" s="18" t="s">
        <v>335</v>
      </c>
      <c r="M197" s="18" t="s">
        <v>335</v>
      </c>
      <c r="N197" s="18" t="s">
        <v>335</v>
      </c>
    </row>
    <row r="198" spans="1:14" x14ac:dyDescent="0.25">
      <c r="A198" s="24" t="s">
        <v>394</v>
      </c>
      <c r="B198" s="3" t="s">
        <v>395</v>
      </c>
      <c r="C198" s="27">
        <v>560</v>
      </c>
      <c r="D198" s="18">
        <v>67</v>
      </c>
      <c r="E198" s="18">
        <v>67</v>
      </c>
      <c r="F198" s="18">
        <v>67</v>
      </c>
      <c r="G198" s="9">
        <f t="shared" si="8"/>
        <v>0.11964285714285715</v>
      </c>
      <c r="H198" s="9">
        <f t="shared" si="9"/>
        <v>0.11964285714285715</v>
      </c>
      <c r="I198" s="9">
        <f t="shared" si="10"/>
        <v>0.11964285714285715</v>
      </c>
      <c r="J198" s="6">
        <f t="shared" ref="J198" si="13">K198*100/F198</f>
        <v>2.9850746268656718</v>
      </c>
      <c r="K198" s="18">
        <v>2</v>
      </c>
      <c r="L198" s="18" t="s">
        <v>335</v>
      </c>
      <c r="M198" s="18" t="s">
        <v>335</v>
      </c>
      <c r="N198" s="18" t="s">
        <v>335</v>
      </c>
    </row>
    <row r="199" spans="1:14" ht="25.5" x14ac:dyDescent="0.25">
      <c r="A199" s="24" t="s">
        <v>19</v>
      </c>
      <c r="B199" s="30" t="s">
        <v>8</v>
      </c>
      <c r="C199" s="9">
        <f>SUM(C200:C213)</f>
        <v>6264</v>
      </c>
      <c r="D199" s="18">
        <f>SUM(D200:D213)</f>
        <v>996</v>
      </c>
      <c r="E199" s="18">
        <f>SUM(E200:E213)</f>
        <v>876</v>
      </c>
      <c r="F199" s="18">
        <f>SUM(F200:F213)</f>
        <v>752</v>
      </c>
      <c r="G199" s="9">
        <f t="shared" si="8"/>
        <v>0.15900383141762453</v>
      </c>
      <c r="H199" s="9">
        <f t="shared" si="9"/>
        <v>0.13984674329501914</v>
      </c>
      <c r="I199" s="9">
        <f t="shared" si="10"/>
        <v>0.12005108556832694</v>
      </c>
      <c r="J199" s="6">
        <f t="shared" si="11"/>
        <v>2.7925531914893615</v>
      </c>
      <c r="K199" s="18">
        <f>SUM(K200:K213)</f>
        <v>21</v>
      </c>
      <c r="L199" s="18" t="s">
        <v>335</v>
      </c>
      <c r="M199" s="18" t="s">
        <v>335</v>
      </c>
      <c r="N199" s="18" t="s">
        <v>335</v>
      </c>
    </row>
    <row r="200" spans="1:14" ht="25.5" x14ac:dyDescent="0.25">
      <c r="A200" s="29">
        <v>1</v>
      </c>
      <c r="B200" s="3" t="s">
        <v>218</v>
      </c>
      <c r="C200" s="27">
        <v>987</v>
      </c>
      <c r="D200" s="28">
        <v>149</v>
      </c>
      <c r="E200" s="28">
        <v>138</v>
      </c>
      <c r="F200" s="28">
        <v>118</v>
      </c>
      <c r="G200" s="9">
        <f t="shared" si="8"/>
        <v>0.15096251266464034</v>
      </c>
      <c r="H200" s="9">
        <f t="shared" si="9"/>
        <v>0.1398176291793313</v>
      </c>
      <c r="I200" s="9">
        <f t="shared" si="10"/>
        <v>0.11955420466058764</v>
      </c>
      <c r="J200" s="6">
        <f t="shared" si="11"/>
        <v>4.2372881355932206</v>
      </c>
      <c r="K200" s="28">
        <v>5</v>
      </c>
      <c r="L200" s="18" t="s">
        <v>335</v>
      </c>
      <c r="M200" s="18" t="s">
        <v>335</v>
      </c>
      <c r="N200" s="18" t="s">
        <v>335</v>
      </c>
    </row>
    <row r="201" spans="1:14" x14ac:dyDescent="0.25">
      <c r="A201" s="29">
        <v>2</v>
      </c>
      <c r="B201" s="3" t="s">
        <v>219</v>
      </c>
      <c r="C201" s="27">
        <v>239</v>
      </c>
      <c r="D201" s="28">
        <v>36</v>
      </c>
      <c r="E201" s="28">
        <v>33</v>
      </c>
      <c r="F201" s="28">
        <v>29</v>
      </c>
      <c r="G201" s="9">
        <f t="shared" si="8"/>
        <v>0.15062761506276151</v>
      </c>
      <c r="H201" s="9">
        <f t="shared" si="9"/>
        <v>0.13807531380753138</v>
      </c>
      <c r="I201" s="9">
        <f t="shared" si="10"/>
        <v>0.12133891213389121</v>
      </c>
      <c r="J201" s="6">
        <f t="shared" si="11"/>
        <v>3.4482758620689653</v>
      </c>
      <c r="K201" s="28">
        <v>1</v>
      </c>
      <c r="L201" s="18" t="s">
        <v>335</v>
      </c>
      <c r="M201" s="18" t="s">
        <v>335</v>
      </c>
      <c r="N201" s="18" t="s">
        <v>335</v>
      </c>
    </row>
    <row r="202" spans="1:14" ht="27" customHeight="1" x14ac:dyDescent="0.25">
      <c r="A202" s="29">
        <v>3</v>
      </c>
      <c r="B202" s="3" t="s">
        <v>220</v>
      </c>
      <c r="C202" s="9">
        <v>349</v>
      </c>
      <c r="D202" s="18">
        <v>59</v>
      </c>
      <c r="E202" s="18">
        <v>49</v>
      </c>
      <c r="F202" s="18">
        <v>42</v>
      </c>
      <c r="G202" s="9">
        <f t="shared" si="8"/>
        <v>0.16905444126074498</v>
      </c>
      <c r="H202" s="9">
        <f t="shared" si="9"/>
        <v>0.14040114613180515</v>
      </c>
      <c r="I202" s="9">
        <f t="shared" si="10"/>
        <v>0.12034383954154727</v>
      </c>
      <c r="J202" s="6">
        <f t="shared" si="11"/>
        <v>4.7619047619047619</v>
      </c>
      <c r="K202" s="18">
        <v>2</v>
      </c>
      <c r="L202" s="18" t="s">
        <v>335</v>
      </c>
      <c r="M202" s="18" t="s">
        <v>335</v>
      </c>
      <c r="N202" s="18" t="s">
        <v>335</v>
      </c>
    </row>
    <row r="203" spans="1:14" ht="25.5" x14ac:dyDescent="0.25">
      <c r="A203" s="29">
        <v>4</v>
      </c>
      <c r="B203" s="3" t="s">
        <v>221</v>
      </c>
      <c r="C203" s="9">
        <v>330</v>
      </c>
      <c r="D203" s="18">
        <v>50</v>
      </c>
      <c r="E203" s="18">
        <v>46</v>
      </c>
      <c r="F203" s="18">
        <v>40</v>
      </c>
      <c r="G203" s="9">
        <f t="shared" si="8"/>
        <v>0.15151515151515152</v>
      </c>
      <c r="H203" s="9">
        <f t="shared" si="9"/>
        <v>0.1393939393939394</v>
      </c>
      <c r="I203" s="9">
        <f t="shared" si="10"/>
        <v>0.12121212121212122</v>
      </c>
      <c r="J203" s="6">
        <f t="shared" si="11"/>
        <v>2.5</v>
      </c>
      <c r="K203" s="18">
        <v>1</v>
      </c>
      <c r="L203" s="18" t="s">
        <v>335</v>
      </c>
      <c r="M203" s="18" t="s">
        <v>335</v>
      </c>
      <c r="N203" s="18" t="s">
        <v>335</v>
      </c>
    </row>
    <row r="204" spans="1:14" ht="25.5" x14ac:dyDescent="0.25">
      <c r="A204" s="29" t="s">
        <v>54</v>
      </c>
      <c r="B204" s="3" t="s">
        <v>222</v>
      </c>
      <c r="C204" s="9">
        <v>223</v>
      </c>
      <c r="D204" s="18">
        <v>33</v>
      </c>
      <c r="E204" s="18">
        <v>31</v>
      </c>
      <c r="F204" s="18">
        <v>27</v>
      </c>
      <c r="G204" s="9">
        <f t="shared" si="8"/>
        <v>0.14798206278026907</v>
      </c>
      <c r="H204" s="9">
        <f t="shared" si="9"/>
        <v>0.13901345291479822</v>
      </c>
      <c r="I204" s="9">
        <f t="shared" si="10"/>
        <v>0.1210762331838565</v>
      </c>
      <c r="J204" s="6">
        <f t="shared" si="11"/>
        <v>3.7037037037037037</v>
      </c>
      <c r="K204" s="18">
        <v>1</v>
      </c>
      <c r="L204" s="18" t="s">
        <v>335</v>
      </c>
      <c r="M204" s="18" t="s">
        <v>335</v>
      </c>
      <c r="N204" s="18" t="s">
        <v>335</v>
      </c>
    </row>
    <row r="205" spans="1:14" ht="25.5" customHeight="1" x14ac:dyDescent="0.25">
      <c r="A205" s="29" t="s">
        <v>55</v>
      </c>
      <c r="B205" s="3" t="s">
        <v>223</v>
      </c>
      <c r="C205" s="9">
        <v>352</v>
      </c>
      <c r="D205" s="18">
        <v>53</v>
      </c>
      <c r="E205" s="18">
        <v>49</v>
      </c>
      <c r="F205" s="18">
        <v>42</v>
      </c>
      <c r="G205" s="9">
        <f t="shared" si="8"/>
        <v>0.15056818181818182</v>
      </c>
      <c r="H205" s="9">
        <f t="shared" si="9"/>
        <v>0.13920454545454544</v>
      </c>
      <c r="I205" s="9">
        <f t="shared" si="10"/>
        <v>0.11931818181818182</v>
      </c>
      <c r="J205" s="6">
        <f t="shared" si="11"/>
        <v>0</v>
      </c>
      <c r="K205" s="18">
        <v>0</v>
      </c>
      <c r="L205" s="18" t="s">
        <v>335</v>
      </c>
      <c r="M205" s="18" t="s">
        <v>335</v>
      </c>
      <c r="N205" s="18" t="s">
        <v>335</v>
      </c>
    </row>
    <row r="206" spans="1:14" x14ac:dyDescent="0.25">
      <c r="A206" s="29" t="s">
        <v>56</v>
      </c>
      <c r="B206" s="3" t="s">
        <v>224</v>
      </c>
      <c r="C206" s="9">
        <v>530</v>
      </c>
      <c r="D206" s="18">
        <v>80</v>
      </c>
      <c r="E206" s="18">
        <v>74</v>
      </c>
      <c r="F206" s="18">
        <v>64</v>
      </c>
      <c r="G206" s="9">
        <f t="shared" si="8"/>
        <v>0.15094339622641509</v>
      </c>
      <c r="H206" s="9">
        <f t="shared" si="9"/>
        <v>0.13962264150943396</v>
      </c>
      <c r="I206" s="9">
        <f t="shared" si="10"/>
        <v>0.12075471698113208</v>
      </c>
      <c r="J206" s="6">
        <f t="shared" si="11"/>
        <v>3.125</v>
      </c>
      <c r="K206" s="18">
        <v>2</v>
      </c>
      <c r="L206" s="18" t="s">
        <v>335</v>
      </c>
      <c r="M206" s="18" t="s">
        <v>335</v>
      </c>
      <c r="N206" s="18" t="s">
        <v>335</v>
      </c>
    </row>
    <row r="207" spans="1:14" x14ac:dyDescent="0.25">
      <c r="A207" s="29" t="s">
        <v>57</v>
      </c>
      <c r="B207" s="3" t="s">
        <v>225</v>
      </c>
      <c r="C207" s="9">
        <v>121</v>
      </c>
      <c r="D207" s="18">
        <v>21</v>
      </c>
      <c r="E207" s="18">
        <v>17</v>
      </c>
      <c r="F207" s="18">
        <v>15</v>
      </c>
      <c r="G207" s="9">
        <f t="shared" si="8"/>
        <v>0.17355371900826447</v>
      </c>
      <c r="H207" s="9">
        <f t="shared" si="9"/>
        <v>0.14049586776859505</v>
      </c>
      <c r="I207" s="9">
        <f t="shared" si="10"/>
        <v>0.12396694214876033</v>
      </c>
      <c r="J207" s="6">
        <f t="shared" si="11"/>
        <v>0</v>
      </c>
      <c r="K207" s="18">
        <v>0</v>
      </c>
      <c r="L207" s="18" t="s">
        <v>335</v>
      </c>
      <c r="M207" s="18" t="s">
        <v>335</v>
      </c>
      <c r="N207" s="18" t="s">
        <v>335</v>
      </c>
    </row>
    <row r="208" spans="1:14" x14ac:dyDescent="0.25">
      <c r="A208" s="29" t="s">
        <v>58</v>
      </c>
      <c r="B208" s="3" t="s">
        <v>226</v>
      </c>
      <c r="C208" s="9">
        <v>250</v>
      </c>
      <c r="D208" s="18">
        <v>43</v>
      </c>
      <c r="E208" s="18">
        <v>35</v>
      </c>
      <c r="F208" s="18">
        <v>30</v>
      </c>
      <c r="G208" s="9">
        <f t="shared" si="8"/>
        <v>0.17199999999999999</v>
      </c>
      <c r="H208" s="9">
        <f t="shared" si="9"/>
        <v>0.14000000000000001</v>
      </c>
      <c r="I208" s="9">
        <f t="shared" si="10"/>
        <v>0.12</v>
      </c>
      <c r="J208" s="6">
        <f t="shared" si="11"/>
        <v>3.3333333333333335</v>
      </c>
      <c r="K208" s="18">
        <v>1</v>
      </c>
      <c r="L208" s="18" t="s">
        <v>335</v>
      </c>
      <c r="M208" s="18" t="s">
        <v>335</v>
      </c>
      <c r="N208" s="18" t="s">
        <v>335</v>
      </c>
    </row>
    <row r="209" spans="1:14" x14ac:dyDescent="0.25">
      <c r="A209" s="29" t="s">
        <v>59</v>
      </c>
      <c r="B209" s="3" t="s">
        <v>227</v>
      </c>
      <c r="C209" s="9">
        <v>220</v>
      </c>
      <c r="D209" s="18">
        <v>33</v>
      </c>
      <c r="E209" s="18">
        <v>31</v>
      </c>
      <c r="F209" s="18">
        <v>26</v>
      </c>
      <c r="G209" s="9">
        <f t="shared" ref="G209:G272" si="14">D209/C209</f>
        <v>0.15</v>
      </c>
      <c r="H209" s="9">
        <f t="shared" ref="H209:H272" si="15">E209/C209</f>
        <v>0.1409090909090909</v>
      </c>
      <c r="I209" s="9">
        <f t="shared" ref="I209:I272" si="16">F209/C209</f>
        <v>0.11818181818181818</v>
      </c>
      <c r="J209" s="6">
        <f t="shared" ref="J209:J272" si="17">K209*100/F209</f>
        <v>0</v>
      </c>
      <c r="K209" s="18">
        <v>0</v>
      </c>
      <c r="L209" s="18" t="s">
        <v>335</v>
      </c>
      <c r="M209" s="18" t="s">
        <v>335</v>
      </c>
      <c r="N209" s="18" t="s">
        <v>335</v>
      </c>
    </row>
    <row r="210" spans="1:14" ht="25.5" x14ac:dyDescent="0.25">
      <c r="A210" s="29" t="s">
        <v>60</v>
      </c>
      <c r="B210" s="3" t="s">
        <v>228</v>
      </c>
      <c r="C210" s="9">
        <v>202</v>
      </c>
      <c r="D210" s="18">
        <v>34</v>
      </c>
      <c r="E210" s="18">
        <v>28</v>
      </c>
      <c r="F210" s="18">
        <v>24</v>
      </c>
      <c r="G210" s="9">
        <f t="shared" si="14"/>
        <v>0.16831683168316833</v>
      </c>
      <c r="H210" s="9">
        <f t="shared" si="15"/>
        <v>0.13861386138613863</v>
      </c>
      <c r="I210" s="9">
        <f t="shared" si="16"/>
        <v>0.11881188118811881</v>
      </c>
      <c r="J210" s="6">
        <f t="shared" si="17"/>
        <v>4.166666666666667</v>
      </c>
      <c r="K210" s="18">
        <v>1</v>
      </c>
      <c r="L210" s="18" t="s">
        <v>335</v>
      </c>
      <c r="M210" s="18" t="s">
        <v>335</v>
      </c>
      <c r="N210" s="18" t="s">
        <v>335</v>
      </c>
    </row>
    <row r="211" spans="1:14" x14ac:dyDescent="0.25">
      <c r="A211" s="29" t="s">
        <v>49</v>
      </c>
      <c r="B211" s="3" t="s">
        <v>229</v>
      </c>
      <c r="C211" s="9">
        <v>691</v>
      </c>
      <c r="D211" s="18">
        <v>104</v>
      </c>
      <c r="E211" s="18">
        <v>97</v>
      </c>
      <c r="F211" s="18">
        <v>83</v>
      </c>
      <c r="G211" s="9">
        <f t="shared" si="14"/>
        <v>0.15050651230101303</v>
      </c>
      <c r="H211" s="9">
        <f t="shared" si="15"/>
        <v>0.14037626628075253</v>
      </c>
      <c r="I211" s="9">
        <f t="shared" si="16"/>
        <v>0.12011577424023155</v>
      </c>
      <c r="J211" s="6">
        <f t="shared" si="17"/>
        <v>4.8192771084337354</v>
      </c>
      <c r="K211" s="18">
        <v>4</v>
      </c>
      <c r="L211" s="18" t="s">
        <v>335</v>
      </c>
      <c r="M211" s="18" t="s">
        <v>335</v>
      </c>
      <c r="N211" s="18" t="s">
        <v>335</v>
      </c>
    </row>
    <row r="212" spans="1:14" ht="25.5" x14ac:dyDescent="0.25">
      <c r="A212" s="29" t="s">
        <v>61</v>
      </c>
      <c r="B212" s="3" t="s">
        <v>353</v>
      </c>
      <c r="C212" s="9">
        <v>300</v>
      </c>
      <c r="D212" s="18">
        <v>51</v>
      </c>
      <c r="E212" s="18">
        <v>42</v>
      </c>
      <c r="F212" s="18">
        <v>36</v>
      </c>
      <c r="G212" s="9">
        <f t="shared" si="14"/>
        <v>0.17</v>
      </c>
      <c r="H212" s="9">
        <f t="shared" si="15"/>
        <v>0.14000000000000001</v>
      </c>
      <c r="I212" s="9">
        <f t="shared" si="16"/>
        <v>0.12</v>
      </c>
      <c r="J212" s="6">
        <f t="shared" si="17"/>
        <v>0</v>
      </c>
      <c r="K212" s="18">
        <v>0</v>
      </c>
      <c r="L212" s="18" t="s">
        <v>335</v>
      </c>
      <c r="M212" s="18" t="s">
        <v>335</v>
      </c>
      <c r="N212" s="18" t="s">
        <v>335</v>
      </c>
    </row>
    <row r="213" spans="1:14" ht="25.5" x14ac:dyDescent="0.25">
      <c r="A213" s="29" t="s">
        <v>62</v>
      </c>
      <c r="B213" s="30" t="s">
        <v>12</v>
      </c>
      <c r="C213" s="27">
        <f>SUM(C214:C220)</f>
        <v>1470</v>
      </c>
      <c r="D213" s="28">
        <f>SUM(D214:D220)</f>
        <v>250</v>
      </c>
      <c r="E213" s="28">
        <f>SUM(E214:E220)</f>
        <v>206</v>
      </c>
      <c r="F213" s="28">
        <f>SUM(F214:F220)</f>
        <v>176</v>
      </c>
      <c r="G213" s="9">
        <f t="shared" si="14"/>
        <v>0.17006802721088435</v>
      </c>
      <c r="H213" s="9">
        <f t="shared" si="15"/>
        <v>0.14013605442176871</v>
      </c>
      <c r="I213" s="9">
        <f t="shared" si="16"/>
        <v>0.11972789115646258</v>
      </c>
      <c r="J213" s="6">
        <f>K213*100/F213</f>
        <v>1.7045454545454546</v>
      </c>
      <c r="K213" s="28">
        <f>SUM(K214:K220)</f>
        <v>3</v>
      </c>
      <c r="L213" s="18" t="s">
        <v>335</v>
      </c>
      <c r="M213" s="18" t="s">
        <v>335</v>
      </c>
      <c r="N213" s="18" t="s">
        <v>335</v>
      </c>
    </row>
    <row r="214" spans="1:14" x14ac:dyDescent="0.25">
      <c r="A214" s="29" t="s">
        <v>354</v>
      </c>
      <c r="B214" s="3" t="s">
        <v>293</v>
      </c>
      <c r="C214" s="9">
        <v>150</v>
      </c>
      <c r="D214" s="18">
        <v>26</v>
      </c>
      <c r="E214" s="18">
        <v>21</v>
      </c>
      <c r="F214" s="18">
        <v>18</v>
      </c>
      <c r="G214" s="9">
        <f t="shared" si="14"/>
        <v>0.17333333333333334</v>
      </c>
      <c r="H214" s="9">
        <f t="shared" si="15"/>
        <v>0.14000000000000001</v>
      </c>
      <c r="I214" s="9">
        <f t="shared" si="16"/>
        <v>0.12</v>
      </c>
      <c r="J214" s="6">
        <f t="shared" si="17"/>
        <v>0</v>
      </c>
      <c r="K214" s="18">
        <v>0</v>
      </c>
      <c r="L214" s="18" t="s">
        <v>335</v>
      </c>
      <c r="M214" s="18" t="s">
        <v>335</v>
      </c>
      <c r="N214" s="18" t="s">
        <v>335</v>
      </c>
    </row>
    <row r="215" spans="1:14" x14ac:dyDescent="0.25">
      <c r="A215" s="29" t="s">
        <v>355</v>
      </c>
      <c r="B215" s="3" t="s">
        <v>294</v>
      </c>
      <c r="C215" s="9">
        <v>100</v>
      </c>
      <c r="D215" s="18">
        <v>17</v>
      </c>
      <c r="E215" s="18">
        <v>14</v>
      </c>
      <c r="F215" s="18">
        <v>12</v>
      </c>
      <c r="G215" s="9">
        <f t="shared" si="14"/>
        <v>0.17</v>
      </c>
      <c r="H215" s="9">
        <f t="shared" si="15"/>
        <v>0.14000000000000001</v>
      </c>
      <c r="I215" s="9">
        <f t="shared" si="16"/>
        <v>0.12</v>
      </c>
      <c r="J215" s="6">
        <f t="shared" si="17"/>
        <v>0</v>
      </c>
      <c r="K215" s="18">
        <v>0</v>
      </c>
      <c r="L215" s="18" t="s">
        <v>335</v>
      </c>
      <c r="M215" s="18" t="s">
        <v>335</v>
      </c>
      <c r="N215" s="18" t="s">
        <v>335</v>
      </c>
    </row>
    <row r="216" spans="1:14" x14ac:dyDescent="0.25">
      <c r="A216" s="29" t="s">
        <v>356</v>
      </c>
      <c r="B216" s="3" t="s">
        <v>295</v>
      </c>
      <c r="C216" s="9">
        <v>240</v>
      </c>
      <c r="D216" s="18">
        <v>41</v>
      </c>
      <c r="E216" s="18">
        <v>34</v>
      </c>
      <c r="F216" s="18">
        <v>29</v>
      </c>
      <c r="G216" s="9">
        <f t="shared" si="14"/>
        <v>0.17083333333333334</v>
      </c>
      <c r="H216" s="9">
        <f t="shared" si="15"/>
        <v>0.14166666666666666</v>
      </c>
      <c r="I216" s="9">
        <f t="shared" si="16"/>
        <v>0.12083333333333333</v>
      </c>
      <c r="J216" s="6">
        <f t="shared" si="17"/>
        <v>3.4482758620689653</v>
      </c>
      <c r="K216" s="18">
        <v>1</v>
      </c>
      <c r="L216" s="18" t="s">
        <v>335</v>
      </c>
      <c r="M216" s="18" t="s">
        <v>335</v>
      </c>
      <c r="N216" s="18" t="s">
        <v>335</v>
      </c>
    </row>
    <row r="217" spans="1:14" ht="16.5" customHeight="1" x14ac:dyDescent="0.25">
      <c r="A217" s="29" t="s">
        <v>357</v>
      </c>
      <c r="B217" s="3" t="s">
        <v>296</v>
      </c>
      <c r="C217" s="9">
        <v>220</v>
      </c>
      <c r="D217" s="18">
        <v>37</v>
      </c>
      <c r="E217" s="18">
        <v>31</v>
      </c>
      <c r="F217" s="18">
        <v>26</v>
      </c>
      <c r="G217" s="9">
        <f t="shared" si="14"/>
        <v>0.16818181818181818</v>
      </c>
      <c r="H217" s="9">
        <f t="shared" si="15"/>
        <v>0.1409090909090909</v>
      </c>
      <c r="I217" s="9">
        <f t="shared" si="16"/>
        <v>0.11818181818181818</v>
      </c>
      <c r="J217" s="6">
        <f t="shared" si="17"/>
        <v>3.8461538461538463</v>
      </c>
      <c r="K217" s="18">
        <v>1</v>
      </c>
      <c r="L217" s="18" t="s">
        <v>335</v>
      </c>
      <c r="M217" s="18" t="s">
        <v>335</v>
      </c>
      <c r="N217" s="18" t="s">
        <v>335</v>
      </c>
    </row>
    <row r="218" spans="1:14" x14ac:dyDescent="0.25">
      <c r="A218" s="29" t="s">
        <v>358</v>
      </c>
      <c r="B218" s="3" t="s">
        <v>297</v>
      </c>
      <c r="C218" s="9">
        <v>160</v>
      </c>
      <c r="D218" s="18">
        <v>27</v>
      </c>
      <c r="E218" s="18">
        <v>22</v>
      </c>
      <c r="F218" s="18">
        <v>19</v>
      </c>
      <c r="G218" s="9">
        <f t="shared" si="14"/>
        <v>0.16875000000000001</v>
      </c>
      <c r="H218" s="9">
        <f t="shared" si="15"/>
        <v>0.13750000000000001</v>
      </c>
      <c r="I218" s="9">
        <f t="shared" si="16"/>
        <v>0.11874999999999999</v>
      </c>
      <c r="J218" s="6">
        <f t="shared" si="17"/>
        <v>0</v>
      </c>
      <c r="K218" s="18">
        <v>0</v>
      </c>
      <c r="L218" s="18" t="s">
        <v>335</v>
      </c>
      <c r="M218" s="18" t="s">
        <v>335</v>
      </c>
      <c r="N218" s="18" t="s">
        <v>335</v>
      </c>
    </row>
    <row r="219" spans="1:14" x14ac:dyDescent="0.25">
      <c r="A219" s="29" t="s">
        <v>359</v>
      </c>
      <c r="B219" s="3" t="s">
        <v>298</v>
      </c>
      <c r="C219" s="9">
        <v>0</v>
      </c>
      <c r="D219" s="18">
        <v>0</v>
      </c>
      <c r="E219" s="18">
        <v>0</v>
      </c>
      <c r="F219" s="18">
        <v>0</v>
      </c>
      <c r="G219" s="9">
        <v>0</v>
      </c>
      <c r="H219" s="9">
        <v>0</v>
      </c>
      <c r="I219" s="9">
        <v>0</v>
      </c>
      <c r="J219" s="6">
        <v>0</v>
      </c>
      <c r="K219" s="18">
        <v>0</v>
      </c>
      <c r="L219" s="18" t="s">
        <v>335</v>
      </c>
      <c r="M219" s="18" t="s">
        <v>335</v>
      </c>
      <c r="N219" s="18" t="s">
        <v>335</v>
      </c>
    </row>
    <row r="220" spans="1:14" x14ac:dyDescent="0.25">
      <c r="A220" s="29" t="s">
        <v>360</v>
      </c>
      <c r="B220" s="3" t="s">
        <v>299</v>
      </c>
      <c r="C220" s="9">
        <v>600</v>
      </c>
      <c r="D220" s="18">
        <v>102</v>
      </c>
      <c r="E220" s="18">
        <v>84</v>
      </c>
      <c r="F220" s="18">
        <v>72</v>
      </c>
      <c r="G220" s="9">
        <f t="shared" si="14"/>
        <v>0.17</v>
      </c>
      <c r="H220" s="9">
        <f t="shared" si="15"/>
        <v>0.14000000000000001</v>
      </c>
      <c r="I220" s="9">
        <f t="shared" si="16"/>
        <v>0.12</v>
      </c>
      <c r="J220" s="6">
        <f t="shared" si="17"/>
        <v>1.3888888888888888</v>
      </c>
      <c r="K220" s="18">
        <v>1</v>
      </c>
      <c r="L220" s="18" t="s">
        <v>335</v>
      </c>
      <c r="M220" s="18" t="s">
        <v>335</v>
      </c>
      <c r="N220" s="18" t="s">
        <v>335</v>
      </c>
    </row>
    <row r="221" spans="1:14" ht="25.5" x14ac:dyDescent="0.25">
      <c r="A221" s="24" t="s">
        <v>20</v>
      </c>
      <c r="B221" s="30" t="s">
        <v>9</v>
      </c>
      <c r="C221" s="27">
        <f>SUM(C222:C230)</f>
        <v>2886.4</v>
      </c>
      <c r="D221" s="28">
        <f>SUM(D222:D230)</f>
        <v>274</v>
      </c>
      <c r="E221" s="28">
        <f>SUM(E222:E230)</f>
        <v>115</v>
      </c>
      <c r="F221" s="28">
        <f>SUM(F222:F230)</f>
        <v>130</v>
      </c>
      <c r="G221" s="9">
        <f t="shared" si="14"/>
        <v>9.4927937915742791E-2</v>
      </c>
      <c r="H221" s="9">
        <f t="shared" si="15"/>
        <v>3.9842017738359201E-2</v>
      </c>
      <c r="I221" s="9">
        <f t="shared" si="16"/>
        <v>4.5038802660753878E-2</v>
      </c>
      <c r="J221" s="6">
        <f t="shared" si="17"/>
        <v>2.3076923076923075</v>
      </c>
      <c r="K221" s="18">
        <f>SUM(K222:K230)</f>
        <v>3</v>
      </c>
      <c r="L221" s="18" t="s">
        <v>335</v>
      </c>
      <c r="M221" s="18" t="s">
        <v>335</v>
      </c>
      <c r="N221" s="18" t="s">
        <v>335</v>
      </c>
    </row>
    <row r="222" spans="1:14" ht="27" customHeight="1" x14ac:dyDescent="0.25">
      <c r="A222" s="28">
        <v>1</v>
      </c>
      <c r="B222" s="3" t="s">
        <v>396</v>
      </c>
      <c r="C222" s="9">
        <v>200</v>
      </c>
      <c r="D222" s="18">
        <v>22</v>
      </c>
      <c r="E222" s="18">
        <v>8</v>
      </c>
      <c r="F222" s="18">
        <v>8</v>
      </c>
      <c r="G222" s="9">
        <f t="shared" si="14"/>
        <v>0.11</v>
      </c>
      <c r="H222" s="9">
        <f t="shared" si="15"/>
        <v>0.04</v>
      </c>
      <c r="I222" s="9">
        <f t="shared" si="16"/>
        <v>0.04</v>
      </c>
      <c r="J222" s="6">
        <f t="shared" si="17"/>
        <v>0</v>
      </c>
      <c r="K222" s="18">
        <v>0</v>
      </c>
      <c r="L222" s="18" t="s">
        <v>335</v>
      </c>
      <c r="M222" s="18" t="s">
        <v>335</v>
      </c>
      <c r="N222" s="18" t="s">
        <v>335</v>
      </c>
    </row>
    <row r="223" spans="1:14" ht="38.25" x14ac:dyDescent="0.25">
      <c r="A223" s="28" t="s">
        <v>51</v>
      </c>
      <c r="B223" s="3" t="s">
        <v>397</v>
      </c>
      <c r="C223" s="9">
        <v>50</v>
      </c>
      <c r="D223" s="18">
        <v>1</v>
      </c>
      <c r="E223" s="18">
        <v>1</v>
      </c>
      <c r="F223" s="18">
        <v>1</v>
      </c>
      <c r="G223" s="9">
        <f t="shared" si="14"/>
        <v>0.02</v>
      </c>
      <c r="H223" s="9">
        <f t="shared" si="15"/>
        <v>0.02</v>
      </c>
      <c r="I223" s="9">
        <f t="shared" si="16"/>
        <v>0.02</v>
      </c>
      <c r="J223" s="6">
        <f t="shared" si="17"/>
        <v>0</v>
      </c>
      <c r="K223" s="18">
        <v>0</v>
      </c>
      <c r="L223" s="18" t="s">
        <v>335</v>
      </c>
      <c r="M223" s="18" t="s">
        <v>335</v>
      </c>
      <c r="N223" s="18" t="s">
        <v>335</v>
      </c>
    </row>
    <row r="224" spans="1:14" x14ac:dyDescent="0.25">
      <c r="A224" s="24" t="s">
        <v>52</v>
      </c>
      <c r="B224" s="3" t="s">
        <v>230</v>
      </c>
      <c r="C224" s="9">
        <v>550</v>
      </c>
      <c r="D224" s="18">
        <v>61</v>
      </c>
      <c r="E224" s="18">
        <v>22</v>
      </c>
      <c r="F224" s="18">
        <v>28</v>
      </c>
      <c r="G224" s="9">
        <f t="shared" si="14"/>
        <v>0.11090909090909092</v>
      </c>
      <c r="H224" s="9">
        <f t="shared" si="15"/>
        <v>0.04</v>
      </c>
      <c r="I224" s="9">
        <f t="shared" si="16"/>
        <v>5.0909090909090911E-2</v>
      </c>
      <c r="J224" s="6">
        <f t="shared" si="17"/>
        <v>3.5714285714285716</v>
      </c>
      <c r="K224" s="18">
        <v>1</v>
      </c>
      <c r="L224" s="18" t="s">
        <v>335</v>
      </c>
      <c r="M224" s="18" t="s">
        <v>335</v>
      </c>
      <c r="N224" s="18" t="s">
        <v>335</v>
      </c>
    </row>
    <row r="225" spans="1:14" x14ac:dyDescent="0.25">
      <c r="A225" s="24" t="s">
        <v>53</v>
      </c>
      <c r="B225" s="3" t="s">
        <v>231</v>
      </c>
      <c r="C225" s="9">
        <v>443</v>
      </c>
      <c r="D225" s="18">
        <v>47</v>
      </c>
      <c r="E225" s="18">
        <v>18</v>
      </c>
      <c r="F225" s="18">
        <v>22</v>
      </c>
      <c r="G225" s="9">
        <f t="shared" si="14"/>
        <v>0.10609480812641084</v>
      </c>
      <c r="H225" s="9">
        <f t="shared" si="15"/>
        <v>4.0632054176072234E-2</v>
      </c>
      <c r="I225" s="9">
        <f t="shared" si="16"/>
        <v>4.9661399548532728E-2</v>
      </c>
      <c r="J225" s="6">
        <f t="shared" si="17"/>
        <v>4.5454545454545459</v>
      </c>
      <c r="K225" s="18">
        <v>1</v>
      </c>
      <c r="L225" s="18" t="s">
        <v>335</v>
      </c>
      <c r="M225" s="18" t="s">
        <v>335</v>
      </c>
      <c r="N225" s="18" t="s">
        <v>335</v>
      </c>
    </row>
    <row r="226" spans="1:14" x14ac:dyDescent="0.25">
      <c r="A226" s="24" t="s">
        <v>54</v>
      </c>
      <c r="B226" s="3" t="s">
        <v>232</v>
      </c>
      <c r="C226" s="9">
        <v>200</v>
      </c>
      <c r="D226" s="18">
        <v>22</v>
      </c>
      <c r="E226" s="18">
        <v>8</v>
      </c>
      <c r="F226" s="18">
        <v>8</v>
      </c>
      <c r="G226" s="9">
        <f t="shared" si="14"/>
        <v>0.11</v>
      </c>
      <c r="H226" s="9">
        <f t="shared" si="15"/>
        <v>0.04</v>
      </c>
      <c r="I226" s="9">
        <f t="shared" si="16"/>
        <v>0.04</v>
      </c>
      <c r="J226" s="6">
        <f t="shared" si="17"/>
        <v>0</v>
      </c>
      <c r="K226" s="18">
        <v>0</v>
      </c>
      <c r="L226" s="18" t="s">
        <v>335</v>
      </c>
      <c r="M226" s="18" t="s">
        <v>335</v>
      </c>
      <c r="N226" s="18" t="s">
        <v>335</v>
      </c>
    </row>
    <row r="227" spans="1:14" x14ac:dyDescent="0.25">
      <c r="A227" s="24" t="s">
        <v>55</v>
      </c>
      <c r="B227" s="3" t="s">
        <v>233</v>
      </c>
      <c r="C227" s="9">
        <v>73.099999999999994</v>
      </c>
      <c r="D227" s="18">
        <v>8</v>
      </c>
      <c r="E227" s="18">
        <v>3</v>
      </c>
      <c r="F227" s="18">
        <v>4</v>
      </c>
      <c r="G227" s="9">
        <f t="shared" si="14"/>
        <v>0.10943912448700412</v>
      </c>
      <c r="H227" s="9">
        <f t="shared" si="15"/>
        <v>4.1039671682626545E-2</v>
      </c>
      <c r="I227" s="9">
        <f t="shared" si="16"/>
        <v>5.4719562243502058E-2</v>
      </c>
      <c r="J227" s="6">
        <f t="shared" si="17"/>
        <v>0</v>
      </c>
      <c r="K227" s="18">
        <v>0</v>
      </c>
      <c r="L227" s="18" t="s">
        <v>335</v>
      </c>
      <c r="M227" s="18" t="s">
        <v>335</v>
      </c>
      <c r="N227" s="18" t="s">
        <v>335</v>
      </c>
    </row>
    <row r="228" spans="1:14" x14ac:dyDescent="0.25">
      <c r="A228" s="24" t="s">
        <v>56</v>
      </c>
      <c r="B228" s="3" t="s">
        <v>234</v>
      </c>
      <c r="C228" s="9">
        <v>546</v>
      </c>
      <c r="D228" s="18">
        <v>22</v>
      </c>
      <c r="E228" s="18">
        <v>22</v>
      </c>
      <c r="F228" s="18">
        <v>22</v>
      </c>
      <c r="G228" s="9">
        <f t="shared" si="14"/>
        <v>4.0293040293040296E-2</v>
      </c>
      <c r="H228" s="9">
        <f t="shared" si="15"/>
        <v>4.0293040293040296E-2</v>
      </c>
      <c r="I228" s="9">
        <f t="shared" si="16"/>
        <v>4.0293040293040296E-2</v>
      </c>
      <c r="J228" s="6">
        <f t="shared" si="17"/>
        <v>4.5454545454545459</v>
      </c>
      <c r="K228" s="18">
        <v>1</v>
      </c>
      <c r="L228" s="18" t="s">
        <v>335</v>
      </c>
      <c r="M228" s="18" t="s">
        <v>335</v>
      </c>
      <c r="N228" s="18" t="s">
        <v>335</v>
      </c>
    </row>
    <row r="229" spans="1:14" ht="25.5" x14ac:dyDescent="0.25">
      <c r="A229" s="24" t="s">
        <v>57</v>
      </c>
      <c r="B229" s="3" t="s">
        <v>361</v>
      </c>
      <c r="C229" s="9">
        <v>424.3</v>
      </c>
      <c r="D229" s="18">
        <v>47</v>
      </c>
      <c r="E229" s="18">
        <v>17</v>
      </c>
      <c r="F229" s="18">
        <v>17</v>
      </c>
      <c r="G229" s="9">
        <f t="shared" si="14"/>
        <v>0.11077068112184775</v>
      </c>
      <c r="H229" s="9">
        <f t="shared" si="15"/>
        <v>4.0065991044072588E-2</v>
      </c>
      <c r="I229" s="9">
        <f t="shared" si="16"/>
        <v>4.0065991044072588E-2</v>
      </c>
      <c r="J229" s="6">
        <f t="shared" si="17"/>
        <v>0</v>
      </c>
      <c r="K229" s="18">
        <v>0</v>
      </c>
      <c r="L229" s="18" t="s">
        <v>335</v>
      </c>
      <c r="M229" s="18" t="s">
        <v>335</v>
      </c>
      <c r="N229" s="18" t="s">
        <v>335</v>
      </c>
    </row>
    <row r="230" spans="1:14" ht="25.5" x14ac:dyDescent="0.25">
      <c r="A230" s="24" t="s">
        <v>58</v>
      </c>
      <c r="B230" s="25" t="s">
        <v>12</v>
      </c>
      <c r="C230" s="27">
        <f>SUM(C231:C232)</f>
        <v>400</v>
      </c>
      <c r="D230" s="28">
        <f>SUM(D231:D232)</f>
        <v>44</v>
      </c>
      <c r="E230" s="28">
        <f>SUM(E231:E232)</f>
        <v>16</v>
      </c>
      <c r="F230" s="28">
        <f>SUM(F231:F232)</f>
        <v>20</v>
      </c>
      <c r="G230" s="9">
        <f t="shared" si="14"/>
        <v>0.11</v>
      </c>
      <c r="H230" s="9">
        <f t="shared" si="15"/>
        <v>0.04</v>
      </c>
      <c r="I230" s="9">
        <f t="shared" si="16"/>
        <v>0.05</v>
      </c>
      <c r="J230" s="6">
        <f t="shared" si="17"/>
        <v>0</v>
      </c>
      <c r="K230" s="28">
        <f>SUM(K231:K232)</f>
        <v>0</v>
      </c>
      <c r="L230" s="18" t="s">
        <v>335</v>
      </c>
      <c r="M230" s="18" t="s">
        <v>335</v>
      </c>
      <c r="N230" s="18" t="s">
        <v>335</v>
      </c>
    </row>
    <row r="231" spans="1:14" x14ac:dyDescent="0.25">
      <c r="A231" s="24" t="s">
        <v>398</v>
      </c>
      <c r="B231" s="3" t="s">
        <v>300</v>
      </c>
      <c r="C231" s="9">
        <v>200</v>
      </c>
      <c r="D231" s="18">
        <v>22</v>
      </c>
      <c r="E231" s="18">
        <v>8</v>
      </c>
      <c r="F231" s="18">
        <v>10</v>
      </c>
      <c r="G231" s="9">
        <f t="shared" si="14"/>
        <v>0.11</v>
      </c>
      <c r="H231" s="9">
        <f t="shared" si="15"/>
        <v>0.04</v>
      </c>
      <c r="I231" s="9">
        <f t="shared" si="16"/>
        <v>0.05</v>
      </c>
      <c r="J231" s="6">
        <f t="shared" si="17"/>
        <v>0</v>
      </c>
      <c r="K231" s="18">
        <v>0</v>
      </c>
      <c r="L231" s="18" t="s">
        <v>335</v>
      </c>
      <c r="M231" s="18" t="s">
        <v>335</v>
      </c>
      <c r="N231" s="18" t="s">
        <v>335</v>
      </c>
    </row>
    <row r="232" spans="1:14" x14ac:dyDescent="0.25">
      <c r="A232" s="24" t="s">
        <v>399</v>
      </c>
      <c r="B232" s="3" t="s">
        <v>301</v>
      </c>
      <c r="C232" s="9">
        <v>200</v>
      </c>
      <c r="D232" s="18">
        <v>22</v>
      </c>
      <c r="E232" s="18">
        <v>8</v>
      </c>
      <c r="F232" s="18">
        <v>10</v>
      </c>
      <c r="G232" s="9">
        <f t="shared" si="14"/>
        <v>0.11</v>
      </c>
      <c r="H232" s="9">
        <f t="shared" si="15"/>
        <v>0.04</v>
      </c>
      <c r="I232" s="9">
        <f t="shared" si="16"/>
        <v>0.05</v>
      </c>
      <c r="J232" s="6">
        <f t="shared" si="17"/>
        <v>0</v>
      </c>
      <c r="K232" s="18">
        <v>0</v>
      </c>
      <c r="L232" s="18" t="s">
        <v>335</v>
      </c>
      <c r="M232" s="18" t="s">
        <v>335</v>
      </c>
      <c r="N232" s="18" t="s">
        <v>335</v>
      </c>
    </row>
    <row r="233" spans="1:14" ht="25.5" x14ac:dyDescent="0.25">
      <c r="A233" s="24" t="s">
        <v>21</v>
      </c>
      <c r="B233" s="25" t="s">
        <v>10</v>
      </c>
      <c r="C233" s="9">
        <f>SUM(C234:C238)</f>
        <v>5864.77</v>
      </c>
      <c r="D233" s="18">
        <f>SUM(D234:D238)</f>
        <v>563</v>
      </c>
      <c r="E233" s="18">
        <f>SUM(E234:E238)</f>
        <v>506</v>
      </c>
      <c r="F233" s="18">
        <f>SUM(F234:F238)</f>
        <v>987</v>
      </c>
      <c r="G233" s="9">
        <f t="shared" si="14"/>
        <v>9.5996944466705425E-2</v>
      </c>
      <c r="H233" s="9">
        <f t="shared" si="15"/>
        <v>8.6277893250715706E-2</v>
      </c>
      <c r="I233" s="9">
        <f t="shared" si="16"/>
        <v>0.16829304474003243</v>
      </c>
      <c r="J233" s="6">
        <f t="shared" si="17"/>
        <v>1.3171225937183384</v>
      </c>
      <c r="K233" s="18">
        <f>SUM(K234:K238)</f>
        <v>13</v>
      </c>
      <c r="L233" s="18" t="s">
        <v>335</v>
      </c>
      <c r="M233" s="18" t="s">
        <v>335</v>
      </c>
      <c r="N233" s="18" t="s">
        <v>335</v>
      </c>
    </row>
    <row r="234" spans="1:14" ht="25.5" x14ac:dyDescent="0.25">
      <c r="A234" s="18">
        <v>1</v>
      </c>
      <c r="B234" s="3" t="s">
        <v>302</v>
      </c>
      <c r="C234" s="9">
        <v>338</v>
      </c>
      <c r="D234" s="18">
        <v>37</v>
      </c>
      <c r="E234" s="18">
        <v>30</v>
      </c>
      <c r="F234" s="18">
        <v>45</v>
      </c>
      <c r="G234" s="9">
        <f t="shared" si="14"/>
        <v>0.10946745562130178</v>
      </c>
      <c r="H234" s="9">
        <f t="shared" si="15"/>
        <v>8.8757396449704137E-2</v>
      </c>
      <c r="I234" s="9">
        <f t="shared" si="16"/>
        <v>0.13313609467455623</v>
      </c>
      <c r="J234" s="6">
        <f t="shared" si="17"/>
        <v>4.4444444444444446</v>
      </c>
      <c r="K234" s="18">
        <v>2</v>
      </c>
      <c r="L234" s="18" t="s">
        <v>335</v>
      </c>
      <c r="M234" s="18" t="s">
        <v>335</v>
      </c>
      <c r="N234" s="18" t="s">
        <v>335</v>
      </c>
    </row>
    <row r="235" spans="1:14" ht="25.5" x14ac:dyDescent="0.25">
      <c r="A235" s="18">
        <v>2</v>
      </c>
      <c r="B235" s="3" t="s">
        <v>235</v>
      </c>
      <c r="C235" s="9">
        <v>316</v>
      </c>
      <c r="D235" s="18">
        <v>35</v>
      </c>
      <c r="E235" s="18">
        <v>28</v>
      </c>
      <c r="F235" s="18">
        <v>46</v>
      </c>
      <c r="G235" s="9">
        <f t="shared" si="14"/>
        <v>0.11075949367088607</v>
      </c>
      <c r="H235" s="9">
        <f t="shared" si="15"/>
        <v>8.8607594936708861E-2</v>
      </c>
      <c r="I235" s="9">
        <f t="shared" si="16"/>
        <v>0.14556962025316456</v>
      </c>
      <c r="J235" s="6">
        <f t="shared" si="17"/>
        <v>4.3478260869565215</v>
      </c>
      <c r="K235" s="18">
        <v>2</v>
      </c>
      <c r="L235" s="18" t="s">
        <v>335</v>
      </c>
      <c r="M235" s="18" t="s">
        <v>335</v>
      </c>
      <c r="N235" s="18" t="s">
        <v>335</v>
      </c>
    </row>
    <row r="236" spans="1:14" x14ac:dyDescent="0.25">
      <c r="A236" s="18">
        <v>3</v>
      </c>
      <c r="B236" s="3" t="s">
        <v>362</v>
      </c>
      <c r="C236" s="9">
        <v>942.77</v>
      </c>
      <c r="D236" s="18">
        <v>22</v>
      </c>
      <c r="E236" s="18">
        <v>64</v>
      </c>
      <c r="F236" s="18">
        <v>64</v>
      </c>
      <c r="G236" s="9">
        <f t="shared" si="14"/>
        <v>2.333549009832727E-2</v>
      </c>
      <c r="H236" s="9">
        <f t="shared" si="15"/>
        <v>6.7885062104224791E-2</v>
      </c>
      <c r="I236" s="9">
        <f t="shared" si="16"/>
        <v>6.7885062104224791E-2</v>
      </c>
      <c r="J236" s="6">
        <f t="shared" si="17"/>
        <v>4.6875</v>
      </c>
      <c r="K236" s="18">
        <v>3</v>
      </c>
      <c r="L236" s="18" t="s">
        <v>335</v>
      </c>
      <c r="M236" s="18" t="s">
        <v>335</v>
      </c>
      <c r="N236" s="18" t="s">
        <v>335</v>
      </c>
    </row>
    <row r="237" spans="1:14" ht="25.5" x14ac:dyDescent="0.25">
      <c r="A237" s="18">
        <v>4</v>
      </c>
      <c r="B237" s="3" t="s">
        <v>236</v>
      </c>
      <c r="C237" s="9">
        <v>200</v>
      </c>
      <c r="D237" s="18">
        <v>22</v>
      </c>
      <c r="E237" s="18">
        <v>18</v>
      </c>
      <c r="F237" s="18">
        <v>18</v>
      </c>
      <c r="G237" s="9">
        <f t="shared" si="14"/>
        <v>0.11</v>
      </c>
      <c r="H237" s="9">
        <f t="shared" si="15"/>
        <v>0.09</v>
      </c>
      <c r="I237" s="9">
        <f t="shared" si="16"/>
        <v>0.09</v>
      </c>
      <c r="J237" s="6">
        <f t="shared" si="17"/>
        <v>0</v>
      </c>
      <c r="K237" s="18">
        <v>0</v>
      </c>
      <c r="L237" s="18" t="s">
        <v>335</v>
      </c>
      <c r="M237" s="18" t="s">
        <v>335</v>
      </c>
      <c r="N237" s="18" t="s">
        <v>335</v>
      </c>
    </row>
    <row r="238" spans="1:14" ht="25.5" x14ac:dyDescent="0.25">
      <c r="A238" s="29" t="s">
        <v>54</v>
      </c>
      <c r="B238" s="30" t="s">
        <v>12</v>
      </c>
      <c r="C238" s="27">
        <f>SUM(C239:C253)</f>
        <v>4068</v>
      </c>
      <c r="D238" s="28">
        <f>SUM(D239:D253)</f>
        <v>447</v>
      </c>
      <c r="E238" s="28">
        <f>SUM(E239:E253)</f>
        <v>366</v>
      </c>
      <c r="F238" s="28">
        <f>SUM(F239:F253)</f>
        <v>814</v>
      </c>
      <c r="G238" s="9">
        <f t="shared" si="14"/>
        <v>0.10988200589970501</v>
      </c>
      <c r="H238" s="9">
        <f t="shared" si="15"/>
        <v>8.9970501474926259E-2</v>
      </c>
      <c r="I238" s="9">
        <f t="shared" si="16"/>
        <v>0.2000983284169125</v>
      </c>
      <c r="J238" s="6">
        <f t="shared" si="17"/>
        <v>0.73710073710073709</v>
      </c>
      <c r="K238" s="28">
        <f>SUM(K239:K253)</f>
        <v>6</v>
      </c>
      <c r="L238" s="18" t="s">
        <v>335</v>
      </c>
      <c r="M238" s="18" t="s">
        <v>335</v>
      </c>
      <c r="N238" s="18" t="s">
        <v>335</v>
      </c>
    </row>
    <row r="239" spans="1:14" x14ac:dyDescent="0.25">
      <c r="A239" s="29" t="s">
        <v>363</v>
      </c>
      <c r="B239" s="3" t="s">
        <v>303</v>
      </c>
      <c r="C239" s="9">
        <v>300</v>
      </c>
      <c r="D239" s="18">
        <v>33</v>
      </c>
      <c r="E239" s="18">
        <v>27</v>
      </c>
      <c r="F239" s="18">
        <v>60</v>
      </c>
      <c r="G239" s="9">
        <f t="shared" si="14"/>
        <v>0.11</v>
      </c>
      <c r="H239" s="9">
        <f t="shared" si="15"/>
        <v>0.09</v>
      </c>
      <c r="I239" s="9">
        <f t="shared" si="16"/>
        <v>0.2</v>
      </c>
      <c r="J239" s="6">
        <f t="shared" si="17"/>
        <v>1.6666666666666667</v>
      </c>
      <c r="K239" s="18">
        <v>1</v>
      </c>
      <c r="L239" s="18" t="s">
        <v>335</v>
      </c>
      <c r="M239" s="18" t="s">
        <v>335</v>
      </c>
      <c r="N239" s="18" t="s">
        <v>335</v>
      </c>
    </row>
    <row r="240" spans="1:14" x14ac:dyDescent="0.25">
      <c r="A240" s="29" t="s">
        <v>364</v>
      </c>
      <c r="B240" s="3" t="s">
        <v>304</v>
      </c>
      <c r="C240" s="9">
        <v>48</v>
      </c>
      <c r="D240" s="18">
        <v>5</v>
      </c>
      <c r="E240" s="18">
        <v>4</v>
      </c>
      <c r="F240" s="18">
        <v>10</v>
      </c>
      <c r="G240" s="9">
        <f t="shared" si="14"/>
        <v>0.10416666666666667</v>
      </c>
      <c r="H240" s="9">
        <f t="shared" si="15"/>
        <v>8.3333333333333329E-2</v>
      </c>
      <c r="I240" s="9">
        <f t="shared" si="16"/>
        <v>0.20833333333333334</v>
      </c>
      <c r="J240" s="6">
        <f t="shared" si="17"/>
        <v>0</v>
      </c>
      <c r="K240" s="18">
        <v>0</v>
      </c>
      <c r="L240" s="18" t="s">
        <v>335</v>
      </c>
      <c r="M240" s="18" t="s">
        <v>335</v>
      </c>
      <c r="N240" s="18" t="s">
        <v>335</v>
      </c>
    </row>
    <row r="241" spans="1:14" x14ac:dyDescent="0.25">
      <c r="A241" s="29" t="s">
        <v>365</v>
      </c>
      <c r="B241" s="3" t="s">
        <v>305</v>
      </c>
      <c r="C241" s="9">
        <v>200</v>
      </c>
      <c r="D241" s="18">
        <v>22</v>
      </c>
      <c r="E241" s="18">
        <v>18</v>
      </c>
      <c r="F241" s="18">
        <v>40</v>
      </c>
      <c r="G241" s="9">
        <f t="shared" si="14"/>
        <v>0.11</v>
      </c>
      <c r="H241" s="9">
        <f t="shared" si="15"/>
        <v>0.09</v>
      </c>
      <c r="I241" s="9">
        <f t="shared" si="16"/>
        <v>0.2</v>
      </c>
      <c r="J241" s="6">
        <f t="shared" si="17"/>
        <v>0</v>
      </c>
      <c r="K241" s="18">
        <v>0</v>
      </c>
      <c r="L241" s="18" t="s">
        <v>335</v>
      </c>
      <c r="M241" s="18" t="s">
        <v>335</v>
      </c>
      <c r="N241" s="18" t="s">
        <v>335</v>
      </c>
    </row>
    <row r="242" spans="1:14" x14ac:dyDescent="0.25">
      <c r="A242" s="29" t="s">
        <v>366</v>
      </c>
      <c r="B242" s="3" t="s">
        <v>237</v>
      </c>
      <c r="C242" s="9">
        <v>200</v>
      </c>
      <c r="D242" s="18">
        <v>22</v>
      </c>
      <c r="E242" s="18">
        <v>18</v>
      </c>
      <c r="F242" s="18">
        <v>40</v>
      </c>
      <c r="G242" s="9">
        <f t="shared" si="14"/>
        <v>0.11</v>
      </c>
      <c r="H242" s="9">
        <f t="shared" si="15"/>
        <v>0.09</v>
      </c>
      <c r="I242" s="9">
        <f t="shared" si="16"/>
        <v>0.2</v>
      </c>
      <c r="J242" s="6">
        <f t="shared" si="17"/>
        <v>0</v>
      </c>
      <c r="K242" s="18">
        <v>0</v>
      </c>
      <c r="L242" s="18" t="s">
        <v>335</v>
      </c>
      <c r="M242" s="18" t="s">
        <v>335</v>
      </c>
      <c r="N242" s="18" t="s">
        <v>335</v>
      </c>
    </row>
    <row r="243" spans="1:14" x14ac:dyDescent="0.25">
      <c r="A243" s="29" t="s">
        <v>367</v>
      </c>
      <c r="B243" s="3" t="s">
        <v>306</v>
      </c>
      <c r="C243" s="9">
        <v>200</v>
      </c>
      <c r="D243" s="18">
        <v>22</v>
      </c>
      <c r="E243" s="18">
        <v>18</v>
      </c>
      <c r="F243" s="18">
        <v>40</v>
      </c>
      <c r="G243" s="9">
        <f t="shared" si="14"/>
        <v>0.11</v>
      </c>
      <c r="H243" s="9">
        <f t="shared" si="15"/>
        <v>0.09</v>
      </c>
      <c r="I243" s="9">
        <f t="shared" si="16"/>
        <v>0.2</v>
      </c>
      <c r="J243" s="6">
        <f t="shared" si="17"/>
        <v>0</v>
      </c>
      <c r="K243" s="18">
        <v>0</v>
      </c>
      <c r="L243" s="18" t="s">
        <v>335</v>
      </c>
      <c r="M243" s="18" t="s">
        <v>335</v>
      </c>
      <c r="N243" s="18" t="s">
        <v>335</v>
      </c>
    </row>
    <row r="244" spans="1:14" x14ac:dyDescent="0.25">
      <c r="A244" s="29" t="s">
        <v>368</v>
      </c>
      <c r="B244" s="3" t="s">
        <v>307</v>
      </c>
      <c r="C244" s="9">
        <v>200</v>
      </c>
      <c r="D244" s="18">
        <v>22</v>
      </c>
      <c r="E244" s="18">
        <v>18</v>
      </c>
      <c r="F244" s="18">
        <v>40</v>
      </c>
      <c r="G244" s="9">
        <f t="shared" si="14"/>
        <v>0.11</v>
      </c>
      <c r="H244" s="9">
        <f t="shared" si="15"/>
        <v>0.09</v>
      </c>
      <c r="I244" s="9">
        <f t="shared" si="16"/>
        <v>0.2</v>
      </c>
      <c r="J244" s="6">
        <f t="shared" si="17"/>
        <v>0</v>
      </c>
      <c r="K244" s="18">
        <v>0</v>
      </c>
      <c r="L244" s="18" t="s">
        <v>335</v>
      </c>
      <c r="M244" s="18" t="s">
        <v>335</v>
      </c>
      <c r="N244" s="18" t="s">
        <v>335</v>
      </c>
    </row>
    <row r="245" spans="1:14" x14ac:dyDescent="0.25">
      <c r="A245" s="29" t="s">
        <v>369</v>
      </c>
      <c r="B245" s="3" t="s">
        <v>238</v>
      </c>
      <c r="C245" s="9">
        <v>200</v>
      </c>
      <c r="D245" s="18">
        <v>22</v>
      </c>
      <c r="E245" s="18">
        <v>18</v>
      </c>
      <c r="F245" s="18">
        <v>40</v>
      </c>
      <c r="G245" s="9">
        <f t="shared" si="14"/>
        <v>0.11</v>
      </c>
      <c r="H245" s="9">
        <f t="shared" si="15"/>
        <v>0.09</v>
      </c>
      <c r="I245" s="9">
        <f t="shared" si="16"/>
        <v>0.2</v>
      </c>
      <c r="J245" s="6">
        <f t="shared" si="17"/>
        <v>0</v>
      </c>
      <c r="K245" s="18">
        <v>0</v>
      </c>
      <c r="L245" s="18" t="s">
        <v>335</v>
      </c>
      <c r="M245" s="18" t="s">
        <v>335</v>
      </c>
      <c r="N245" s="18" t="s">
        <v>335</v>
      </c>
    </row>
    <row r="246" spans="1:14" x14ac:dyDescent="0.25">
      <c r="A246" s="29" t="s">
        <v>370</v>
      </c>
      <c r="B246" s="3" t="s">
        <v>308</v>
      </c>
      <c r="C246" s="9">
        <v>520</v>
      </c>
      <c r="D246" s="18">
        <v>57</v>
      </c>
      <c r="E246" s="18">
        <v>47</v>
      </c>
      <c r="F246" s="18">
        <v>104</v>
      </c>
      <c r="G246" s="9">
        <f t="shared" si="14"/>
        <v>0.10961538461538461</v>
      </c>
      <c r="H246" s="9">
        <f t="shared" si="15"/>
        <v>9.0384615384615383E-2</v>
      </c>
      <c r="I246" s="9">
        <f t="shared" si="16"/>
        <v>0.2</v>
      </c>
      <c r="J246" s="6">
        <f t="shared" si="17"/>
        <v>0.96153846153846156</v>
      </c>
      <c r="K246" s="18">
        <v>1</v>
      </c>
      <c r="L246" s="18" t="s">
        <v>335</v>
      </c>
      <c r="M246" s="18" t="s">
        <v>335</v>
      </c>
      <c r="N246" s="18" t="s">
        <v>335</v>
      </c>
    </row>
    <row r="247" spans="1:14" x14ac:dyDescent="0.25">
      <c r="A247" s="29" t="s">
        <v>371</v>
      </c>
      <c r="B247" s="3" t="s">
        <v>309</v>
      </c>
      <c r="C247" s="9">
        <v>1000</v>
      </c>
      <c r="D247" s="18">
        <v>110</v>
      </c>
      <c r="E247" s="18">
        <v>90</v>
      </c>
      <c r="F247" s="18">
        <v>200</v>
      </c>
      <c r="G247" s="9">
        <f t="shared" si="14"/>
        <v>0.11</v>
      </c>
      <c r="H247" s="9">
        <f t="shared" si="15"/>
        <v>0.09</v>
      </c>
      <c r="I247" s="9">
        <f t="shared" si="16"/>
        <v>0.2</v>
      </c>
      <c r="J247" s="6">
        <f t="shared" si="17"/>
        <v>1</v>
      </c>
      <c r="K247" s="18">
        <v>2</v>
      </c>
      <c r="L247" s="18" t="s">
        <v>335</v>
      </c>
      <c r="M247" s="18" t="s">
        <v>335</v>
      </c>
      <c r="N247" s="18" t="s">
        <v>335</v>
      </c>
    </row>
    <row r="248" spans="1:14" x14ac:dyDescent="0.25">
      <c r="A248" s="29" t="s">
        <v>372</v>
      </c>
      <c r="B248" s="3" t="s">
        <v>310</v>
      </c>
      <c r="C248" s="9">
        <v>200</v>
      </c>
      <c r="D248" s="18">
        <v>22</v>
      </c>
      <c r="E248" s="18">
        <v>18</v>
      </c>
      <c r="F248" s="18">
        <v>40</v>
      </c>
      <c r="G248" s="9">
        <f t="shared" si="14"/>
        <v>0.11</v>
      </c>
      <c r="H248" s="9">
        <f t="shared" si="15"/>
        <v>0.09</v>
      </c>
      <c r="I248" s="9">
        <f t="shared" si="16"/>
        <v>0.2</v>
      </c>
      <c r="J248" s="6">
        <f t="shared" si="17"/>
        <v>2.5</v>
      </c>
      <c r="K248" s="18">
        <v>1</v>
      </c>
      <c r="L248" s="18" t="s">
        <v>335</v>
      </c>
      <c r="M248" s="18" t="s">
        <v>335</v>
      </c>
      <c r="N248" s="18" t="s">
        <v>335</v>
      </c>
    </row>
    <row r="249" spans="1:14" x14ac:dyDescent="0.25">
      <c r="A249" s="29" t="s">
        <v>373</v>
      </c>
      <c r="B249" s="3" t="s">
        <v>311</v>
      </c>
      <c r="C249" s="9">
        <v>200</v>
      </c>
      <c r="D249" s="18">
        <v>22</v>
      </c>
      <c r="E249" s="18">
        <v>18</v>
      </c>
      <c r="F249" s="18">
        <v>40</v>
      </c>
      <c r="G249" s="9">
        <f t="shared" si="14"/>
        <v>0.11</v>
      </c>
      <c r="H249" s="9">
        <f t="shared" si="15"/>
        <v>0.09</v>
      </c>
      <c r="I249" s="9">
        <f t="shared" si="16"/>
        <v>0.2</v>
      </c>
      <c r="J249" s="6">
        <f t="shared" si="17"/>
        <v>0</v>
      </c>
      <c r="K249" s="18">
        <v>0</v>
      </c>
      <c r="L249" s="18" t="s">
        <v>335</v>
      </c>
      <c r="M249" s="18" t="s">
        <v>335</v>
      </c>
      <c r="N249" s="18" t="s">
        <v>335</v>
      </c>
    </row>
    <row r="250" spans="1:14" x14ac:dyDescent="0.25">
      <c r="A250" s="29" t="s">
        <v>374</v>
      </c>
      <c r="B250" s="3" t="s">
        <v>312</v>
      </c>
      <c r="C250" s="9">
        <v>200</v>
      </c>
      <c r="D250" s="18">
        <v>22</v>
      </c>
      <c r="E250" s="18">
        <v>18</v>
      </c>
      <c r="F250" s="18">
        <v>40</v>
      </c>
      <c r="G250" s="9">
        <f t="shared" si="14"/>
        <v>0.11</v>
      </c>
      <c r="H250" s="9">
        <f t="shared" si="15"/>
        <v>0.09</v>
      </c>
      <c r="I250" s="9">
        <f t="shared" si="16"/>
        <v>0.2</v>
      </c>
      <c r="J250" s="6">
        <f t="shared" si="17"/>
        <v>2.5</v>
      </c>
      <c r="K250" s="18">
        <v>1</v>
      </c>
      <c r="L250" s="18" t="s">
        <v>335</v>
      </c>
      <c r="M250" s="18" t="s">
        <v>335</v>
      </c>
      <c r="N250" s="18" t="s">
        <v>335</v>
      </c>
    </row>
    <row r="251" spans="1:14" x14ac:dyDescent="0.25">
      <c r="A251" s="29" t="s">
        <v>375</v>
      </c>
      <c r="B251" s="3" t="s">
        <v>313</v>
      </c>
      <c r="C251" s="9">
        <v>200</v>
      </c>
      <c r="D251" s="18">
        <v>22</v>
      </c>
      <c r="E251" s="18">
        <v>18</v>
      </c>
      <c r="F251" s="18">
        <v>40</v>
      </c>
      <c r="G251" s="9">
        <f t="shared" si="14"/>
        <v>0.11</v>
      </c>
      <c r="H251" s="9">
        <f t="shared" si="15"/>
        <v>0.09</v>
      </c>
      <c r="I251" s="9">
        <f t="shared" si="16"/>
        <v>0.2</v>
      </c>
      <c r="J251" s="6">
        <f t="shared" si="17"/>
        <v>0</v>
      </c>
      <c r="K251" s="18">
        <v>0</v>
      </c>
      <c r="L251" s="18" t="s">
        <v>335</v>
      </c>
      <c r="M251" s="18" t="s">
        <v>335</v>
      </c>
      <c r="N251" s="18" t="s">
        <v>335</v>
      </c>
    </row>
    <row r="252" spans="1:14" x14ac:dyDescent="0.25">
      <c r="A252" s="29" t="s">
        <v>376</v>
      </c>
      <c r="B252" s="3" t="s">
        <v>314</v>
      </c>
      <c r="C252" s="9">
        <v>200</v>
      </c>
      <c r="D252" s="18">
        <v>22</v>
      </c>
      <c r="E252" s="18">
        <v>18</v>
      </c>
      <c r="F252" s="18">
        <v>40</v>
      </c>
      <c r="G252" s="9">
        <f t="shared" si="14"/>
        <v>0.11</v>
      </c>
      <c r="H252" s="9">
        <f t="shared" si="15"/>
        <v>0.09</v>
      </c>
      <c r="I252" s="9">
        <f t="shared" si="16"/>
        <v>0.2</v>
      </c>
      <c r="J252" s="6">
        <f t="shared" si="17"/>
        <v>0</v>
      </c>
      <c r="K252" s="18">
        <v>0</v>
      </c>
      <c r="L252" s="18" t="s">
        <v>335</v>
      </c>
      <c r="M252" s="18" t="s">
        <v>335</v>
      </c>
      <c r="N252" s="18" t="s">
        <v>335</v>
      </c>
    </row>
    <row r="253" spans="1:14" x14ac:dyDescent="0.25">
      <c r="A253" s="29" t="s">
        <v>377</v>
      </c>
      <c r="B253" s="3" t="s">
        <v>315</v>
      </c>
      <c r="C253" s="9">
        <v>200</v>
      </c>
      <c r="D253" s="18">
        <v>22</v>
      </c>
      <c r="E253" s="18">
        <v>18</v>
      </c>
      <c r="F253" s="18">
        <v>40</v>
      </c>
      <c r="G253" s="9">
        <f t="shared" si="14"/>
        <v>0.11</v>
      </c>
      <c r="H253" s="9">
        <f t="shared" si="15"/>
        <v>0.09</v>
      </c>
      <c r="I253" s="9">
        <f t="shared" si="16"/>
        <v>0.2</v>
      </c>
      <c r="J253" s="6">
        <f t="shared" si="17"/>
        <v>0</v>
      </c>
      <c r="K253" s="18">
        <v>0</v>
      </c>
      <c r="L253" s="18" t="s">
        <v>335</v>
      </c>
      <c r="M253" s="18" t="s">
        <v>335</v>
      </c>
      <c r="N253" s="18" t="s">
        <v>335</v>
      </c>
    </row>
    <row r="254" spans="1:14" ht="25.5" x14ac:dyDescent="0.25">
      <c r="A254" s="24" t="s">
        <v>22</v>
      </c>
      <c r="B254" s="25" t="s">
        <v>11</v>
      </c>
      <c r="C254" s="27">
        <f>SUM(C255:C295)</f>
        <v>12313</v>
      </c>
      <c r="D254" s="28">
        <f>SUM(D255:D295)</f>
        <v>2094</v>
      </c>
      <c r="E254" s="28">
        <f>SUM(E255:E295)</f>
        <v>2109</v>
      </c>
      <c r="F254" s="28">
        <f>SUM(F255:F295)</f>
        <v>2249</v>
      </c>
      <c r="G254" s="9">
        <f t="shared" si="14"/>
        <v>0.17006415983107284</v>
      </c>
      <c r="H254" s="9">
        <f t="shared" si="15"/>
        <v>0.17128238447169658</v>
      </c>
      <c r="I254" s="9">
        <f t="shared" si="16"/>
        <v>0.18265248111751808</v>
      </c>
      <c r="J254" s="6">
        <f t="shared" si="17"/>
        <v>2.1787461093819473</v>
      </c>
      <c r="K254" s="18">
        <f>SUM(K255:K295)</f>
        <v>49</v>
      </c>
      <c r="L254" s="18" t="s">
        <v>335</v>
      </c>
      <c r="M254" s="18" t="s">
        <v>335</v>
      </c>
      <c r="N254" s="18" t="s">
        <v>335</v>
      </c>
    </row>
    <row r="255" spans="1:14" ht="25.5" x14ac:dyDescent="0.25">
      <c r="A255" s="24" t="s">
        <v>31</v>
      </c>
      <c r="B255" s="2" t="s">
        <v>316</v>
      </c>
      <c r="C255" s="9">
        <v>220</v>
      </c>
      <c r="D255" s="18">
        <v>40</v>
      </c>
      <c r="E255" s="18">
        <v>40</v>
      </c>
      <c r="F255" s="18">
        <v>40</v>
      </c>
      <c r="G255" s="9">
        <f t="shared" si="14"/>
        <v>0.18181818181818182</v>
      </c>
      <c r="H255" s="9">
        <f t="shared" si="15"/>
        <v>0.18181818181818182</v>
      </c>
      <c r="I255" s="9">
        <f t="shared" si="16"/>
        <v>0.18181818181818182</v>
      </c>
      <c r="J255" s="6">
        <f t="shared" si="17"/>
        <v>0</v>
      </c>
      <c r="K255" s="18">
        <v>0</v>
      </c>
      <c r="L255" s="18" t="s">
        <v>335</v>
      </c>
      <c r="M255" s="18" t="s">
        <v>335</v>
      </c>
      <c r="N255" s="18" t="s">
        <v>335</v>
      </c>
    </row>
    <row r="256" spans="1:14" x14ac:dyDescent="0.25">
      <c r="A256" s="24" t="s">
        <v>51</v>
      </c>
      <c r="B256" s="2" t="s">
        <v>239</v>
      </c>
      <c r="C256" s="9">
        <v>280</v>
      </c>
      <c r="D256" s="18">
        <v>35</v>
      </c>
      <c r="E256" s="18">
        <v>35</v>
      </c>
      <c r="F256" s="18">
        <v>53</v>
      </c>
      <c r="G256" s="9">
        <f t="shared" si="14"/>
        <v>0.125</v>
      </c>
      <c r="H256" s="9">
        <f t="shared" si="15"/>
        <v>0.125</v>
      </c>
      <c r="I256" s="9">
        <f t="shared" si="16"/>
        <v>0.18928571428571428</v>
      </c>
      <c r="J256" s="6">
        <f t="shared" si="17"/>
        <v>0</v>
      </c>
      <c r="K256" s="18">
        <v>0</v>
      </c>
      <c r="L256" s="18" t="s">
        <v>335</v>
      </c>
      <c r="M256" s="18" t="s">
        <v>335</v>
      </c>
      <c r="N256" s="18" t="s">
        <v>335</v>
      </c>
    </row>
    <row r="257" spans="1:14" x14ac:dyDescent="0.25">
      <c r="A257" s="24" t="s">
        <v>52</v>
      </c>
      <c r="B257" s="2" t="s">
        <v>240</v>
      </c>
      <c r="C257" s="9">
        <v>288</v>
      </c>
      <c r="D257" s="18">
        <v>35</v>
      </c>
      <c r="E257" s="18">
        <v>35</v>
      </c>
      <c r="F257" s="18">
        <v>55</v>
      </c>
      <c r="G257" s="9">
        <f t="shared" si="14"/>
        <v>0.12152777777777778</v>
      </c>
      <c r="H257" s="9">
        <f t="shared" si="15"/>
        <v>0.12152777777777778</v>
      </c>
      <c r="I257" s="9">
        <f t="shared" si="16"/>
        <v>0.19097222222222221</v>
      </c>
      <c r="J257" s="6">
        <f t="shared" si="17"/>
        <v>0</v>
      </c>
      <c r="K257" s="18">
        <v>0</v>
      </c>
      <c r="L257" s="18" t="s">
        <v>335</v>
      </c>
      <c r="M257" s="18" t="s">
        <v>335</v>
      </c>
      <c r="N257" s="18" t="s">
        <v>335</v>
      </c>
    </row>
    <row r="258" spans="1:14" ht="16.5" customHeight="1" x14ac:dyDescent="0.25">
      <c r="A258" s="24" t="s">
        <v>53</v>
      </c>
      <c r="B258" s="2" t="s">
        <v>241</v>
      </c>
      <c r="C258" s="9">
        <v>206</v>
      </c>
      <c r="D258" s="18">
        <v>37</v>
      </c>
      <c r="E258" s="18">
        <v>37</v>
      </c>
      <c r="F258" s="18">
        <v>39</v>
      </c>
      <c r="G258" s="9">
        <f t="shared" si="14"/>
        <v>0.1796116504854369</v>
      </c>
      <c r="H258" s="9">
        <f t="shared" si="15"/>
        <v>0.1796116504854369</v>
      </c>
      <c r="I258" s="9">
        <f t="shared" si="16"/>
        <v>0.18932038834951456</v>
      </c>
      <c r="J258" s="6">
        <f t="shared" si="17"/>
        <v>0</v>
      </c>
      <c r="K258" s="18">
        <v>0</v>
      </c>
      <c r="L258" s="18" t="s">
        <v>335</v>
      </c>
      <c r="M258" s="18" t="s">
        <v>335</v>
      </c>
      <c r="N258" s="18" t="s">
        <v>335</v>
      </c>
    </row>
    <row r="259" spans="1:14" x14ac:dyDescent="0.25">
      <c r="A259" s="24" t="s">
        <v>54</v>
      </c>
      <c r="B259" s="2" t="s">
        <v>242</v>
      </c>
      <c r="C259" s="9">
        <v>284</v>
      </c>
      <c r="D259" s="18">
        <v>36</v>
      </c>
      <c r="E259" s="18">
        <v>36</v>
      </c>
      <c r="F259" s="18">
        <v>54</v>
      </c>
      <c r="G259" s="9">
        <f t="shared" si="14"/>
        <v>0.12676056338028169</v>
      </c>
      <c r="H259" s="9">
        <f t="shared" si="15"/>
        <v>0.12676056338028169</v>
      </c>
      <c r="I259" s="9">
        <f t="shared" si="16"/>
        <v>0.19014084507042253</v>
      </c>
      <c r="J259" s="6">
        <f t="shared" si="17"/>
        <v>0</v>
      </c>
      <c r="K259" s="18">
        <v>0</v>
      </c>
      <c r="L259" s="18" t="s">
        <v>335</v>
      </c>
      <c r="M259" s="18" t="s">
        <v>335</v>
      </c>
      <c r="N259" s="18" t="s">
        <v>335</v>
      </c>
    </row>
    <row r="260" spans="1:14" ht="20.25" customHeight="1" x14ac:dyDescent="0.25">
      <c r="A260" s="24" t="s">
        <v>55</v>
      </c>
      <c r="B260" s="2" t="s">
        <v>317</v>
      </c>
      <c r="C260" s="9">
        <v>487</v>
      </c>
      <c r="D260" s="18">
        <v>88</v>
      </c>
      <c r="E260" s="18">
        <v>88</v>
      </c>
      <c r="F260" s="18">
        <v>93</v>
      </c>
      <c r="G260" s="9">
        <f t="shared" si="14"/>
        <v>0.1806981519507187</v>
      </c>
      <c r="H260" s="9">
        <f t="shared" si="15"/>
        <v>0.1806981519507187</v>
      </c>
      <c r="I260" s="9">
        <f t="shared" si="16"/>
        <v>0.19096509240246407</v>
      </c>
      <c r="J260" s="6">
        <f t="shared" si="17"/>
        <v>4.301075268817204</v>
      </c>
      <c r="K260" s="18">
        <v>4</v>
      </c>
      <c r="L260" s="18" t="s">
        <v>335</v>
      </c>
      <c r="M260" s="18" t="s">
        <v>335</v>
      </c>
      <c r="N260" s="18" t="s">
        <v>335</v>
      </c>
    </row>
    <row r="261" spans="1:14" x14ac:dyDescent="0.25">
      <c r="A261" s="24" t="s">
        <v>56</v>
      </c>
      <c r="B261" s="2" t="s">
        <v>243</v>
      </c>
      <c r="C261" s="9">
        <v>166</v>
      </c>
      <c r="D261" s="18">
        <v>30</v>
      </c>
      <c r="E261" s="18">
        <v>30</v>
      </c>
      <c r="F261" s="18">
        <v>32</v>
      </c>
      <c r="G261" s="9">
        <f t="shared" si="14"/>
        <v>0.18072289156626506</v>
      </c>
      <c r="H261" s="9">
        <f t="shared" si="15"/>
        <v>0.18072289156626506</v>
      </c>
      <c r="I261" s="9">
        <f t="shared" si="16"/>
        <v>0.19277108433734941</v>
      </c>
      <c r="J261" s="6">
        <f t="shared" si="17"/>
        <v>3.125</v>
      </c>
      <c r="K261" s="18">
        <v>1</v>
      </c>
      <c r="L261" s="18" t="s">
        <v>335</v>
      </c>
      <c r="M261" s="18" t="s">
        <v>335</v>
      </c>
      <c r="N261" s="18" t="s">
        <v>335</v>
      </c>
    </row>
    <row r="262" spans="1:14" ht="25.5" x14ac:dyDescent="0.25">
      <c r="A262" s="24" t="s">
        <v>57</v>
      </c>
      <c r="B262" s="2" t="s">
        <v>244</v>
      </c>
      <c r="C262" s="9">
        <v>520</v>
      </c>
      <c r="D262" s="18">
        <v>94</v>
      </c>
      <c r="E262" s="18">
        <v>94</v>
      </c>
      <c r="F262" s="18">
        <v>99</v>
      </c>
      <c r="G262" s="9">
        <f t="shared" si="14"/>
        <v>0.18076923076923077</v>
      </c>
      <c r="H262" s="9">
        <f t="shared" si="15"/>
        <v>0.18076923076923077</v>
      </c>
      <c r="I262" s="9">
        <f t="shared" si="16"/>
        <v>0.19038461538461537</v>
      </c>
      <c r="J262" s="6">
        <f t="shared" si="17"/>
        <v>4.0404040404040407</v>
      </c>
      <c r="K262" s="18">
        <v>4</v>
      </c>
      <c r="L262" s="18" t="s">
        <v>335</v>
      </c>
      <c r="M262" s="18" t="s">
        <v>335</v>
      </c>
      <c r="N262" s="18" t="s">
        <v>335</v>
      </c>
    </row>
    <row r="263" spans="1:14" ht="21" customHeight="1" x14ac:dyDescent="0.25">
      <c r="A263" s="24" t="s">
        <v>58</v>
      </c>
      <c r="B263" s="2" t="s">
        <v>245</v>
      </c>
      <c r="C263" s="9">
        <v>214</v>
      </c>
      <c r="D263" s="18">
        <v>39</v>
      </c>
      <c r="E263" s="18">
        <v>39</v>
      </c>
      <c r="F263" s="18">
        <v>41</v>
      </c>
      <c r="G263" s="9">
        <f t="shared" si="14"/>
        <v>0.1822429906542056</v>
      </c>
      <c r="H263" s="9">
        <f t="shared" si="15"/>
        <v>0.1822429906542056</v>
      </c>
      <c r="I263" s="9">
        <f t="shared" si="16"/>
        <v>0.19158878504672897</v>
      </c>
      <c r="J263" s="6">
        <f t="shared" si="17"/>
        <v>0</v>
      </c>
      <c r="K263" s="18">
        <v>0</v>
      </c>
      <c r="L263" s="18" t="s">
        <v>335</v>
      </c>
      <c r="M263" s="18" t="s">
        <v>335</v>
      </c>
      <c r="N263" s="18" t="s">
        <v>335</v>
      </c>
    </row>
    <row r="264" spans="1:14" ht="25.5" x14ac:dyDescent="0.25">
      <c r="A264" s="24" t="s">
        <v>59</v>
      </c>
      <c r="B264" s="2" t="s">
        <v>246</v>
      </c>
      <c r="C264" s="9">
        <v>200</v>
      </c>
      <c r="D264" s="18">
        <v>36</v>
      </c>
      <c r="E264" s="18">
        <v>36</v>
      </c>
      <c r="F264" s="18">
        <v>36</v>
      </c>
      <c r="G264" s="9">
        <f t="shared" si="14"/>
        <v>0.18</v>
      </c>
      <c r="H264" s="9">
        <f t="shared" si="15"/>
        <v>0.18</v>
      </c>
      <c r="I264" s="9">
        <f t="shared" si="16"/>
        <v>0.18</v>
      </c>
      <c r="J264" s="6">
        <f t="shared" si="17"/>
        <v>0</v>
      </c>
      <c r="K264" s="18">
        <v>0</v>
      </c>
      <c r="L264" s="18" t="s">
        <v>335</v>
      </c>
      <c r="M264" s="18" t="s">
        <v>335</v>
      </c>
      <c r="N264" s="18" t="s">
        <v>335</v>
      </c>
    </row>
    <row r="265" spans="1:14" ht="25.5" x14ac:dyDescent="0.25">
      <c r="A265" s="24" t="s">
        <v>60</v>
      </c>
      <c r="B265" s="3" t="s">
        <v>247</v>
      </c>
      <c r="C265" s="9">
        <v>200</v>
      </c>
      <c r="D265" s="18">
        <v>36</v>
      </c>
      <c r="E265" s="18">
        <v>36</v>
      </c>
      <c r="F265" s="18">
        <v>36</v>
      </c>
      <c r="G265" s="9">
        <f t="shared" si="14"/>
        <v>0.18</v>
      </c>
      <c r="H265" s="9">
        <f t="shared" si="15"/>
        <v>0.18</v>
      </c>
      <c r="I265" s="9">
        <f t="shared" si="16"/>
        <v>0.18</v>
      </c>
      <c r="J265" s="6">
        <f t="shared" si="17"/>
        <v>0</v>
      </c>
      <c r="K265" s="18">
        <v>0</v>
      </c>
      <c r="L265" s="18" t="s">
        <v>335</v>
      </c>
      <c r="M265" s="18" t="s">
        <v>335</v>
      </c>
      <c r="N265" s="18" t="s">
        <v>335</v>
      </c>
    </row>
    <row r="266" spans="1:14" x14ac:dyDescent="0.25">
      <c r="A266" s="24" t="s">
        <v>49</v>
      </c>
      <c r="B266" s="2" t="s">
        <v>248</v>
      </c>
      <c r="C266" s="9">
        <v>273</v>
      </c>
      <c r="D266" s="18">
        <v>49</v>
      </c>
      <c r="E266" s="18">
        <v>49</v>
      </c>
      <c r="F266" s="18">
        <v>49</v>
      </c>
      <c r="G266" s="9">
        <f t="shared" si="14"/>
        <v>0.17948717948717949</v>
      </c>
      <c r="H266" s="9">
        <f t="shared" si="15"/>
        <v>0.17948717948717949</v>
      </c>
      <c r="I266" s="9">
        <f t="shared" si="16"/>
        <v>0.17948717948717949</v>
      </c>
      <c r="J266" s="6">
        <f t="shared" si="17"/>
        <v>0</v>
      </c>
      <c r="K266" s="18">
        <v>0</v>
      </c>
      <c r="L266" s="18" t="s">
        <v>335</v>
      </c>
      <c r="M266" s="18" t="s">
        <v>335</v>
      </c>
      <c r="N266" s="18" t="s">
        <v>335</v>
      </c>
    </row>
    <row r="267" spans="1:14" x14ac:dyDescent="0.25">
      <c r="A267" s="24" t="s">
        <v>61</v>
      </c>
      <c r="B267" s="2" t="s">
        <v>249</v>
      </c>
      <c r="C267" s="9">
        <v>180</v>
      </c>
      <c r="D267" s="18">
        <v>32</v>
      </c>
      <c r="E267" s="18">
        <v>32</v>
      </c>
      <c r="F267" s="18">
        <v>32</v>
      </c>
      <c r="G267" s="9">
        <f t="shared" si="14"/>
        <v>0.17777777777777778</v>
      </c>
      <c r="H267" s="9">
        <f t="shared" si="15"/>
        <v>0.17777777777777778</v>
      </c>
      <c r="I267" s="9">
        <f t="shared" si="16"/>
        <v>0.17777777777777778</v>
      </c>
      <c r="J267" s="6">
        <f t="shared" si="17"/>
        <v>0</v>
      </c>
      <c r="K267" s="18">
        <v>0</v>
      </c>
      <c r="L267" s="18" t="s">
        <v>335</v>
      </c>
      <c r="M267" s="18" t="s">
        <v>335</v>
      </c>
      <c r="N267" s="18" t="s">
        <v>335</v>
      </c>
    </row>
    <row r="268" spans="1:14" ht="18" customHeight="1" x14ac:dyDescent="0.25">
      <c r="A268" s="24" t="s">
        <v>62</v>
      </c>
      <c r="B268" s="2" t="s">
        <v>250</v>
      </c>
      <c r="C268" s="9">
        <v>107</v>
      </c>
      <c r="D268" s="18">
        <v>19</v>
      </c>
      <c r="E268" s="18">
        <v>19</v>
      </c>
      <c r="F268" s="18">
        <v>19</v>
      </c>
      <c r="G268" s="9">
        <f t="shared" si="14"/>
        <v>0.17757009345794392</v>
      </c>
      <c r="H268" s="9">
        <f t="shared" si="15"/>
        <v>0.17757009345794392</v>
      </c>
      <c r="I268" s="9">
        <f t="shared" si="16"/>
        <v>0.17757009345794392</v>
      </c>
      <c r="J268" s="6">
        <f t="shared" si="17"/>
        <v>0</v>
      </c>
      <c r="K268" s="18">
        <v>0</v>
      </c>
      <c r="L268" s="18" t="s">
        <v>335</v>
      </c>
      <c r="M268" s="18" t="s">
        <v>335</v>
      </c>
      <c r="N268" s="18" t="s">
        <v>335</v>
      </c>
    </row>
    <row r="269" spans="1:14" ht="25.5" x14ac:dyDescent="0.25">
      <c r="A269" s="24" t="s">
        <v>63</v>
      </c>
      <c r="B269" s="2" t="s">
        <v>318</v>
      </c>
      <c r="C269" s="9">
        <v>405</v>
      </c>
      <c r="D269" s="18">
        <v>73</v>
      </c>
      <c r="E269" s="18">
        <v>73</v>
      </c>
      <c r="F269" s="18">
        <v>73</v>
      </c>
      <c r="G269" s="9">
        <f t="shared" si="14"/>
        <v>0.18024691358024691</v>
      </c>
      <c r="H269" s="9">
        <f t="shared" si="15"/>
        <v>0.18024691358024691</v>
      </c>
      <c r="I269" s="9">
        <f t="shared" si="16"/>
        <v>0.18024691358024691</v>
      </c>
      <c r="J269" s="6">
        <f t="shared" si="17"/>
        <v>0</v>
      </c>
      <c r="K269" s="18">
        <v>0</v>
      </c>
      <c r="L269" s="18" t="s">
        <v>335</v>
      </c>
      <c r="M269" s="18" t="s">
        <v>335</v>
      </c>
      <c r="N269" s="18" t="s">
        <v>335</v>
      </c>
    </row>
    <row r="270" spans="1:14" x14ac:dyDescent="0.25">
      <c r="A270" s="24" t="s">
        <v>64</v>
      </c>
      <c r="B270" s="2" t="s">
        <v>251</v>
      </c>
      <c r="C270" s="9">
        <v>150</v>
      </c>
      <c r="D270" s="18">
        <v>27</v>
      </c>
      <c r="E270" s="18">
        <v>27</v>
      </c>
      <c r="F270" s="18">
        <v>27</v>
      </c>
      <c r="G270" s="9">
        <f t="shared" si="14"/>
        <v>0.18</v>
      </c>
      <c r="H270" s="9">
        <f t="shared" si="15"/>
        <v>0.18</v>
      </c>
      <c r="I270" s="9">
        <f t="shared" si="16"/>
        <v>0.18</v>
      </c>
      <c r="J270" s="6">
        <f t="shared" si="17"/>
        <v>0</v>
      </c>
      <c r="K270" s="18">
        <v>0</v>
      </c>
      <c r="L270" s="18" t="s">
        <v>335</v>
      </c>
      <c r="M270" s="18" t="s">
        <v>335</v>
      </c>
      <c r="N270" s="18" t="s">
        <v>335</v>
      </c>
    </row>
    <row r="271" spans="1:14" ht="20.25" customHeight="1" x14ac:dyDescent="0.25">
      <c r="A271" s="24" t="s">
        <v>65</v>
      </c>
      <c r="B271" s="2" t="s">
        <v>319</v>
      </c>
      <c r="C271" s="9">
        <v>520</v>
      </c>
      <c r="D271" s="18">
        <v>94</v>
      </c>
      <c r="E271" s="18">
        <v>94</v>
      </c>
      <c r="F271" s="18">
        <v>99</v>
      </c>
      <c r="G271" s="9">
        <f t="shared" si="14"/>
        <v>0.18076923076923077</v>
      </c>
      <c r="H271" s="9">
        <f t="shared" si="15"/>
        <v>0.18076923076923077</v>
      </c>
      <c r="I271" s="9">
        <f t="shared" si="16"/>
        <v>0.19038461538461537</v>
      </c>
      <c r="J271" s="6">
        <f t="shared" si="17"/>
        <v>3.0303030303030303</v>
      </c>
      <c r="K271" s="18">
        <v>3</v>
      </c>
      <c r="L271" s="18" t="s">
        <v>335</v>
      </c>
      <c r="M271" s="18" t="s">
        <v>335</v>
      </c>
      <c r="N271" s="18" t="s">
        <v>335</v>
      </c>
    </row>
    <row r="272" spans="1:14" ht="25.5" x14ac:dyDescent="0.25">
      <c r="A272" s="24" t="s">
        <v>66</v>
      </c>
      <c r="B272" s="2" t="s">
        <v>320</v>
      </c>
      <c r="C272" s="9">
        <v>251</v>
      </c>
      <c r="D272" s="18">
        <v>45</v>
      </c>
      <c r="E272" s="18">
        <v>45</v>
      </c>
      <c r="F272" s="18">
        <v>48</v>
      </c>
      <c r="G272" s="9">
        <f t="shared" si="14"/>
        <v>0.17928286852589642</v>
      </c>
      <c r="H272" s="9">
        <f t="shared" si="15"/>
        <v>0.17928286852589642</v>
      </c>
      <c r="I272" s="9">
        <f t="shared" si="16"/>
        <v>0.19123505976095617</v>
      </c>
      <c r="J272" s="6">
        <f t="shared" si="17"/>
        <v>2.0833333333333335</v>
      </c>
      <c r="K272" s="18">
        <v>1</v>
      </c>
      <c r="L272" s="18" t="s">
        <v>335</v>
      </c>
      <c r="M272" s="18" t="s">
        <v>335</v>
      </c>
      <c r="N272" s="18" t="s">
        <v>335</v>
      </c>
    </row>
    <row r="273" spans="1:14" ht="25.5" x14ac:dyDescent="0.25">
      <c r="A273" s="24" t="s">
        <v>67</v>
      </c>
      <c r="B273" s="2" t="s">
        <v>321</v>
      </c>
      <c r="C273" s="9">
        <v>550</v>
      </c>
      <c r="D273" s="18">
        <v>99</v>
      </c>
      <c r="E273" s="18">
        <v>99</v>
      </c>
      <c r="F273" s="18">
        <v>105</v>
      </c>
      <c r="G273" s="9">
        <f t="shared" ref="G273:G306" si="18">D273/C273</f>
        <v>0.18</v>
      </c>
      <c r="H273" s="9">
        <f t="shared" ref="H273:H306" si="19">E273/C273</f>
        <v>0.18</v>
      </c>
      <c r="I273" s="9">
        <f t="shared" ref="I273:I306" si="20">F273/C273</f>
        <v>0.19090909090909092</v>
      </c>
      <c r="J273" s="6">
        <f t="shared" ref="J273:J306" si="21">K273*100/F273</f>
        <v>2.8571428571428572</v>
      </c>
      <c r="K273" s="18">
        <v>3</v>
      </c>
      <c r="L273" s="18" t="s">
        <v>335</v>
      </c>
      <c r="M273" s="18" t="s">
        <v>335</v>
      </c>
      <c r="N273" s="18" t="s">
        <v>335</v>
      </c>
    </row>
    <row r="274" spans="1:14" ht="25.5" x14ac:dyDescent="0.25">
      <c r="A274" s="24" t="s">
        <v>68</v>
      </c>
      <c r="B274" s="2" t="s">
        <v>252</v>
      </c>
      <c r="C274" s="9">
        <v>150</v>
      </c>
      <c r="D274" s="18">
        <v>27</v>
      </c>
      <c r="E274" s="18">
        <v>27</v>
      </c>
      <c r="F274" s="18">
        <v>29</v>
      </c>
      <c r="G274" s="9">
        <f t="shared" si="18"/>
        <v>0.18</v>
      </c>
      <c r="H274" s="9">
        <f t="shared" si="19"/>
        <v>0.18</v>
      </c>
      <c r="I274" s="9">
        <f t="shared" si="20"/>
        <v>0.19333333333333333</v>
      </c>
      <c r="J274" s="6">
        <f t="shared" si="21"/>
        <v>3.4482758620689653</v>
      </c>
      <c r="K274" s="18">
        <v>1</v>
      </c>
      <c r="L274" s="18" t="s">
        <v>335</v>
      </c>
      <c r="M274" s="18" t="s">
        <v>335</v>
      </c>
      <c r="N274" s="18" t="s">
        <v>335</v>
      </c>
    </row>
    <row r="275" spans="1:14" ht="38.25" x14ac:dyDescent="0.25">
      <c r="A275" s="24" t="s">
        <v>69</v>
      </c>
      <c r="B275" s="2" t="s">
        <v>322</v>
      </c>
      <c r="C275" s="9">
        <v>550</v>
      </c>
      <c r="D275" s="18">
        <v>99</v>
      </c>
      <c r="E275" s="18">
        <v>99</v>
      </c>
      <c r="F275" s="18">
        <v>105</v>
      </c>
      <c r="G275" s="9">
        <f t="shared" si="18"/>
        <v>0.18</v>
      </c>
      <c r="H275" s="9">
        <f t="shared" si="19"/>
        <v>0.18</v>
      </c>
      <c r="I275" s="9">
        <f t="shared" si="20"/>
        <v>0.19090909090909092</v>
      </c>
      <c r="J275" s="6">
        <f t="shared" si="21"/>
        <v>2.8571428571428572</v>
      </c>
      <c r="K275" s="18">
        <v>3</v>
      </c>
      <c r="L275" s="18" t="s">
        <v>335</v>
      </c>
      <c r="M275" s="18" t="s">
        <v>335</v>
      </c>
      <c r="N275" s="18" t="s">
        <v>335</v>
      </c>
    </row>
    <row r="276" spans="1:14" ht="25.5" x14ac:dyDescent="0.25">
      <c r="A276" s="24" t="s">
        <v>70</v>
      </c>
      <c r="B276" s="2" t="s">
        <v>378</v>
      </c>
      <c r="C276" s="9">
        <v>120</v>
      </c>
      <c r="D276" s="18">
        <v>22</v>
      </c>
      <c r="E276" s="18">
        <v>22</v>
      </c>
      <c r="F276" s="18">
        <v>23</v>
      </c>
      <c r="G276" s="9">
        <f t="shared" si="18"/>
        <v>0.18333333333333332</v>
      </c>
      <c r="H276" s="9">
        <f t="shared" si="19"/>
        <v>0.18333333333333332</v>
      </c>
      <c r="I276" s="9">
        <f t="shared" si="20"/>
        <v>0.19166666666666668</v>
      </c>
      <c r="J276" s="6">
        <f t="shared" si="21"/>
        <v>0</v>
      </c>
      <c r="K276" s="18">
        <v>0</v>
      </c>
      <c r="L276" s="18" t="s">
        <v>335</v>
      </c>
      <c r="M276" s="18" t="s">
        <v>335</v>
      </c>
      <c r="N276" s="18" t="s">
        <v>335</v>
      </c>
    </row>
    <row r="277" spans="1:14" ht="25.5" x14ac:dyDescent="0.25">
      <c r="A277" s="24" t="s">
        <v>71</v>
      </c>
      <c r="B277" s="2" t="s">
        <v>379</v>
      </c>
      <c r="C277" s="9">
        <v>280</v>
      </c>
      <c r="D277" s="18">
        <v>50</v>
      </c>
      <c r="E277" s="18">
        <v>50</v>
      </c>
      <c r="F277" s="18">
        <v>53</v>
      </c>
      <c r="G277" s="9">
        <f t="shared" si="18"/>
        <v>0.17857142857142858</v>
      </c>
      <c r="H277" s="9">
        <f t="shared" si="19"/>
        <v>0.17857142857142858</v>
      </c>
      <c r="I277" s="9">
        <f t="shared" si="20"/>
        <v>0.18928571428571428</v>
      </c>
      <c r="J277" s="6">
        <f t="shared" si="21"/>
        <v>1.8867924528301887</v>
      </c>
      <c r="K277" s="18">
        <v>1</v>
      </c>
      <c r="L277" s="18" t="s">
        <v>335</v>
      </c>
      <c r="M277" s="18" t="s">
        <v>335</v>
      </c>
      <c r="N277" s="18" t="s">
        <v>335</v>
      </c>
    </row>
    <row r="278" spans="1:14" ht="25.5" x14ac:dyDescent="0.25">
      <c r="A278" s="24" t="s">
        <v>47</v>
      </c>
      <c r="B278" s="2" t="s">
        <v>380</v>
      </c>
      <c r="C278" s="9">
        <v>280</v>
      </c>
      <c r="D278" s="18">
        <v>50</v>
      </c>
      <c r="E278" s="18">
        <v>50</v>
      </c>
      <c r="F278" s="18">
        <v>53</v>
      </c>
      <c r="G278" s="9">
        <f t="shared" si="18"/>
        <v>0.17857142857142858</v>
      </c>
      <c r="H278" s="9">
        <f t="shared" si="19"/>
        <v>0.17857142857142858</v>
      </c>
      <c r="I278" s="9">
        <f t="shared" si="20"/>
        <v>0.18928571428571428</v>
      </c>
      <c r="J278" s="6">
        <f t="shared" si="21"/>
        <v>1.8867924528301887</v>
      </c>
      <c r="K278" s="18">
        <v>1</v>
      </c>
      <c r="L278" s="18" t="s">
        <v>335</v>
      </c>
      <c r="M278" s="18" t="s">
        <v>335</v>
      </c>
      <c r="N278" s="18" t="s">
        <v>335</v>
      </c>
    </row>
    <row r="279" spans="1:14" ht="25.5" x14ac:dyDescent="0.25">
      <c r="A279" s="24" t="s">
        <v>72</v>
      </c>
      <c r="B279" s="3" t="s">
        <v>400</v>
      </c>
      <c r="C279" s="9">
        <v>500</v>
      </c>
      <c r="D279" s="18">
        <v>100</v>
      </c>
      <c r="E279" s="18">
        <v>100</v>
      </c>
      <c r="F279" s="18">
        <v>95</v>
      </c>
      <c r="G279" s="9">
        <f t="shared" si="18"/>
        <v>0.2</v>
      </c>
      <c r="H279" s="9">
        <f t="shared" si="19"/>
        <v>0.2</v>
      </c>
      <c r="I279" s="9">
        <f t="shared" si="20"/>
        <v>0.19</v>
      </c>
      <c r="J279" s="6">
        <f t="shared" si="21"/>
        <v>3.1578947368421053</v>
      </c>
      <c r="K279" s="18">
        <v>3</v>
      </c>
      <c r="L279" s="18" t="s">
        <v>335</v>
      </c>
      <c r="M279" s="18" t="s">
        <v>335</v>
      </c>
      <c r="N279" s="18" t="s">
        <v>335</v>
      </c>
    </row>
    <row r="280" spans="1:14" x14ac:dyDescent="0.25">
      <c r="A280" s="24" t="s">
        <v>73</v>
      </c>
      <c r="B280" s="3" t="s">
        <v>381</v>
      </c>
      <c r="C280" s="9">
        <v>388</v>
      </c>
      <c r="D280" s="18">
        <v>43</v>
      </c>
      <c r="E280" s="18">
        <v>43</v>
      </c>
      <c r="F280" s="18">
        <v>71</v>
      </c>
      <c r="G280" s="9">
        <f t="shared" si="18"/>
        <v>0.11082474226804123</v>
      </c>
      <c r="H280" s="9">
        <f t="shared" si="19"/>
        <v>0.11082474226804123</v>
      </c>
      <c r="I280" s="9">
        <f t="shared" si="20"/>
        <v>0.18298969072164947</v>
      </c>
      <c r="J280" s="6">
        <f t="shared" si="21"/>
        <v>2.816901408450704</v>
      </c>
      <c r="K280" s="18">
        <v>2</v>
      </c>
      <c r="L280" s="18" t="s">
        <v>335</v>
      </c>
      <c r="M280" s="18" t="s">
        <v>335</v>
      </c>
      <c r="N280" s="18" t="s">
        <v>335</v>
      </c>
    </row>
    <row r="281" spans="1:14" ht="25.5" x14ac:dyDescent="0.25">
      <c r="A281" s="24" t="s">
        <v>74</v>
      </c>
      <c r="B281" s="3" t="s">
        <v>323</v>
      </c>
      <c r="C281" s="9">
        <v>600</v>
      </c>
      <c r="D281" s="18">
        <v>108</v>
      </c>
      <c r="E281" s="18">
        <v>108</v>
      </c>
      <c r="F281" s="18">
        <v>114</v>
      </c>
      <c r="G281" s="9">
        <f t="shared" si="18"/>
        <v>0.18</v>
      </c>
      <c r="H281" s="9">
        <f t="shared" si="19"/>
        <v>0.18</v>
      </c>
      <c r="I281" s="9">
        <f t="shared" si="20"/>
        <v>0.19</v>
      </c>
      <c r="J281" s="6">
        <f t="shared" si="21"/>
        <v>2.6315789473684212</v>
      </c>
      <c r="K281" s="18">
        <v>3</v>
      </c>
      <c r="L281" s="18" t="s">
        <v>335</v>
      </c>
      <c r="M281" s="18" t="s">
        <v>335</v>
      </c>
      <c r="N281" s="18" t="s">
        <v>335</v>
      </c>
    </row>
    <row r="282" spans="1:14" ht="25.5" x14ac:dyDescent="0.25">
      <c r="A282" s="24" t="s">
        <v>75</v>
      </c>
      <c r="B282" s="3" t="s">
        <v>253</v>
      </c>
      <c r="C282" s="9">
        <v>130</v>
      </c>
      <c r="D282" s="18">
        <v>23</v>
      </c>
      <c r="E282" s="18">
        <v>23</v>
      </c>
      <c r="F282" s="18">
        <v>25</v>
      </c>
      <c r="G282" s="9">
        <f t="shared" si="18"/>
        <v>0.17692307692307693</v>
      </c>
      <c r="H282" s="9">
        <f t="shared" si="19"/>
        <v>0.17692307692307693</v>
      </c>
      <c r="I282" s="9">
        <f t="shared" si="20"/>
        <v>0.19230769230769232</v>
      </c>
      <c r="J282" s="6">
        <f t="shared" si="21"/>
        <v>4</v>
      </c>
      <c r="K282" s="18">
        <v>1</v>
      </c>
      <c r="L282" s="18" t="s">
        <v>335</v>
      </c>
      <c r="M282" s="18" t="s">
        <v>335</v>
      </c>
      <c r="N282" s="18" t="s">
        <v>335</v>
      </c>
    </row>
    <row r="283" spans="1:14" ht="25.5" x14ac:dyDescent="0.25">
      <c r="A283" s="24" t="s">
        <v>76</v>
      </c>
      <c r="B283" s="3" t="s">
        <v>254</v>
      </c>
      <c r="C283" s="9">
        <v>100</v>
      </c>
      <c r="D283" s="18">
        <v>18</v>
      </c>
      <c r="E283" s="18">
        <v>18</v>
      </c>
      <c r="F283" s="18">
        <v>19</v>
      </c>
      <c r="G283" s="9">
        <f t="shared" si="18"/>
        <v>0.18</v>
      </c>
      <c r="H283" s="9">
        <f t="shared" si="19"/>
        <v>0.18</v>
      </c>
      <c r="I283" s="9">
        <f t="shared" si="20"/>
        <v>0.19</v>
      </c>
      <c r="J283" s="6">
        <f t="shared" si="21"/>
        <v>0</v>
      </c>
      <c r="K283" s="18">
        <v>0</v>
      </c>
      <c r="L283" s="18" t="s">
        <v>335</v>
      </c>
      <c r="M283" s="18" t="s">
        <v>335</v>
      </c>
      <c r="N283" s="18" t="s">
        <v>335</v>
      </c>
    </row>
    <row r="284" spans="1:14" x14ac:dyDescent="0.25">
      <c r="A284" s="24" t="s">
        <v>77</v>
      </c>
      <c r="B284" s="3" t="s">
        <v>255</v>
      </c>
      <c r="C284" s="9">
        <v>40</v>
      </c>
      <c r="D284" s="18">
        <v>7</v>
      </c>
      <c r="E284" s="18">
        <v>7</v>
      </c>
      <c r="F284" s="18">
        <v>8</v>
      </c>
      <c r="G284" s="9">
        <f t="shared" si="18"/>
        <v>0.17499999999999999</v>
      </c>
      <c r="H284" s="9">
        <f t="shared" si="19"/>
        <v>0.17499999999999999</v>
      </c>
      <c r="I284" s="9">
        <f t="shared" si="20"/>
        <v>0.2</v>
      </c>
      <c r="J284" s="6">
        <f t="shared" si="21"/>
        <v>0</v>
      </c>
      <c r="K284" s="18">
        <v>0</v>
      </c>
      <c r="L284" s="18" t="s">
        <v>335</v>
      </c>
      <c r="M284" s="18" t="s">
        <v>335</v>
      </c>
      <c r="N284" s="18" t="s">
        <v>335</v>
      </c>
    </row>
    <row r="285" spans="1:14" ht="21" customHeight="1" x14ac:dyDescent="0.25">
      <c r="A285" s="24" t="s">
        <v>78</v>
      </c>
      <c r="B285" s="3" t="s">
        <v>256</v>
      </c>
      <c r="C285" s="9">
        <v>286</v>
      </c>
      <c r="D285" s="18">
        <v>31</v>
      </c>
      <c r="E285" s="18">
        <v>31</v>
      </c>
      <c r="F285" s="18">
        <v>31</v>
      </c>
      <c r="G285" s="9">
        <f t="shared" si="18"/>
        <v>0.10839160839160839</v>
      </c>
      <c r="H285" s="9">
        <f t="shared" si="19"/>
        <v>0.10839160839160839</v>
      </c>
      <c r="I285" s="9">
        <f t="shared" si="20"/>
        <v>0.10839160839160839</v>
      </c>
      <c r="J285" s="6">
        <f t="shared" si="21"/>
        <v>3.225806451612903</v>
      </c>
      <c r="K285" s="18">
        <v>1</v>
      </c>
      <c r="L285" s="18" t="s">
        <v>335</v>
      </c>
      <c r="M285" s="18" t="s">
        <v>335</v>
      </c>
      <c r="N285" s="18" t="s">
        <v>335</v>
      </c>
    </row>
    <row r="286" spans="1:14" ht="19.5" customHeight="1" x14ac:dyDescent="0.25">
      <c r="A286" s="24" t="s">
        <v>79</v>
      </c>
      <c r="B286" s="3" t="s">
        <v>257</v>
      </c>
      <c r="C286" s="9">
        <v>236</v>
      </c>
      <c r="D286" s="18">
        <v>26</v>
      </c>
      <c r="E286" s="18">
        <v>26</v>
      </c>
      <c r="F286" s="18">
        <v>26</v>
      </c>
      <c r="G286" s="9">
        <f t="shared" si="18"/>
        <v>0.11016949152542373</v>
      </c>
      <c r="H286" s="9">
        <f t="shared" si="19"/>
        <v>0.11016949152542373</v>
      </c>
      <c r="I286" s="9">
        <f t="shared" si="20"/>
        <v>0.11016949152542373</v>
      </c>
      <c r="J286" s="6">
        <f t="shared" si="21"/>
        <v>3.8461538461538463</v>
      </c>
      <c r="K286" s="18">
        <v>1</v>
      </c>
      <c r="L286" s="18" t="s">
        <v>335</v>
      </c>
      <c r="M286" s="18" t="s">
        <v>335</v>
      </c>
      <c r="N286" s="18" t="s">
        <v>335</v>
      </c>
    </row>
    <row r="287" spans="1:14" ht="25.5" x14ac:dyDescent="0.25">
      <c r="A287" s="24" t="s">
        <v>80</v>
      </c>
      <c r="B287" s="3" t="s">
        <v>324</v>
      </c>
      <c r="C287" s="9">
        <v>275</v>
      </c>
      <c r="D287" s="18">
        <v>50</v>
      </c>
      <c r="E287" s="18">
        <v>50</v>
      </c>
      <c r="F287" s="18">
        <v>42</v>
      </c>
      <c r="G287" s="9">
        <f t="shared" si="18"/>
        <v>0.18181818181818182</v>
      </c>
      <c r="H287" s="9">
        <f t="shared" si="19"/>
        <v>0.18181818181818182</v>
      </c>
      <c r="I287" s="9">
        <f t="shared" si="20"/>
        <v>0.15272727272727274</v>
      </c>
      <c r="J287" s="6">
        <f t="shared" si="21"/>
        <v>4.7619047619047619</v>
      </c>
      <c r="K287" s="18">
        <v>2</v>
      </c>
      <c r="L287" s="18" t="s">
        <v>335</v>
      </c>
      <c r="M287" s="18" t="s">
        <v>335</v>
      </c>
      <c r="N287" s="18" t="s">
        <v>335</v>
      </c>
    </row>
    <row r="288" spans="1:14" x14ac:dyDescent="0.25">
      <c r="A288" s="24" t="s">
        <v>81</v>
      </c>
      <c r="B288" s="3" t="s">
        <v>258</v>
      </c>
      <c r="C288" s="9">
        <v>240</v>
      </c>
      <c r="D288" s="18">
        <v>43</v>
      </c>
      <c r="E288" s="18">
        <v>43</v>
      </c>
      <c r="F288" s="18">
        <v>43</v>
      </c>
      <c r="G288" s="9">
        <f t="shared" si="18"/>
        <v>0.17916666666666667</v>
      </c>
      <c r="H288" s="9">
        <f t="shared" si="19"/>
        <v>0.17916666666666667</v>
      </c>
      <c r="I288" s="9">
        <f t="shared" si="20"/>
        <v>0.17916666666666667</v>
      </c>
      <c r="J288" s="6">
        <f t="shared" si="21"/>
        <v>0</v>
      </c>
      <c r="K288" s="18">
        <v>0</v>
      </c>
      <c r="L288" s="18" t="s">
        <v>335</v>
      </c>
      <c r="M288" s="18" t="s">
        <v>335</v>
      </c>
      <c r="N288" s="18" t="s">
        <v>335</v>
      </c>
    </row>
    <row r="289" spans="1:14" ht="18.75" customHeight="1" x14ac:dyDescent="0.25">
      <c r="A289" s="24" t="s">
        <v>82</v>
      </c>
      <c r="B289" s="3" t="s">
        <v>259</v>
      </c>
      <c r="C289" s="9">
        <v>140</v>
      </c>
      <c r="D289" s="18">
        <v>25</v>
      </c>
      <c r="E289" s="18">
        <v>25</v>
      </c>
      <c r="F289" s="18">
        <v>25</v>
      </c>
      <c r="G289" s="9">
        <f t="shared" si="18"/>
        <v>0.17857142857142858</v>
      </c>
      <c r="H289" s="9">
        <f t="shared" si="19"/>
        <v>0.17857142857142858</v>
      </c>
      <c r="I289" s="9">
        <f t="shared" si="20"/>
        <v>0.17857142857142858</v>
      </c>
      <c r="J289" s="6">
        <f t="shared" si="21"/>
        <v>0</v>
      </c>
      <c r="K289" s="18">
        <v>0</v>
      </c>
      <c r="L289" s="18" t="s">
        <v>335</v>
      </c>
      <c r="M289" s="18" t="s">
        <v>335</v>
      </c>
      <c r="N289" s="18" t="s">
        <v>335</v>
      </c>
    </row>
    <row r="290" spans="1:14" x14ac:dyDescent="0.25">
      <c r="A290" s="24" t="s">
        <v>83</v>
      </c>
      <c r="B290" s="3" t="s">
        <v>260</v>
      </c>
      <c r="C290" s="9">
        <v>130</v>
      </c>
      <c r="D290" s="18">
        <v>23</v>
      </c>
      <c r="E290" s="18">
        <v>23</v>
      </c>
      <c r="F290" s="18">
        <v>23</v>
      </c>
      <c r="G290" s="9">
        <f t="shared" si="18"/>
        <v>0.17692307692307693</v>
      </c>
      <c r="H290" s="9">
        <f t="shared" si="19"/>
        <v>0.17692307692307693</v>
      </c>
      <c r="I290" s="9">
        <f t="shared" si="20"/>
        <v>0.17692307692307693</v>
      </c>
      <c r="J290" s="6">
        <f t="shared" si="21"/>
        <v>4.3478260869565215</v>
      </c>
      <c r="K290" s="18">
        <v>1</v>
      </c>
      <c r="L290" s="18" t="s">
        <v>335</v>
      </c>
      <c r="M290" s="18" t="s">
        <v>335</v>
      </c>
      <c r="N290" s="18" t="s">
        <v>335</v>
      </c>
    </row>
    <row r="291" spans="1:14" x14ac:dyDescent="0.25">
      <c r="A291" s="24" t="s">
        <v>84</v>
      </c>
      <c r="B291" s="3" t="s">
        <v>261</v>
      </c>
      <c r="C291" s="9">
        <v>314</v>
      </c>
      <c r="D291" s="18">
        <v>44</v>
      </c>
      <c r="E291" s="18">
        <v>44</v>
      </c>
      <c r="F291" s="18">
        <v>44</v>
      </c>
      <c r="G291" s="9">
        <f t="shared" si="18"/>
        <v>0.14012738853503184</v>
      </c>
      <c r="H291" s="9">
        <f t="shared" si="19"/>
        <v>0.14012738853503184</v>
      </c>
      <c r="I291" s="9">
        <f t="shared" si="20"/>
        <v>0.14012738853503184</v>
      </c>
      <c r="J291" s="6">
        <f t="shared" si="21"/>
        <v>4.5454545454545459</v>
      </c>
      <c r="K291" s="18">
        <v>2</v>
      </c>
      <c r="L291" s="18" t="s">
        <v>335</v>
      </c>
      <c r="M291" s="18" t="s">
        <v>335</v>
      </c>
      <c r="N291" s="18" t="s">
        <v>335</v>
      </c>
    </row>
    <row r="292" spans="1:14" ht="19.5" customHeight="1" x14ac:dyDescent="0.25">
      <c r="A292" s="24" t="s">
        <v>50</v>
      </c>
      <c r="B292" s="3" t="s">
        <v>262</v>
      </c>
      <c r="C292" s="9">
        <v>56</v>
      </c>
      <c r="D292" s="18">
        <v>10</v>
      </c>
      <c r="E292" s="18">
        <v>10</v>
      </c>
      <c r="F292" s="18">
        <v>10</v>
      </c>
      <c r="G292" s="9">
        <f t="shared" si="18"/>
        <v>0.17857142857142858</v>
      </c>
      <c r="H292" s="9">
        <f t="shared" si="19"/>
        <v>0.17857142857142858</v>
      </c>
      <c r="I292" s="9">
        <f t="shared" si="20"/>
        <v>0.17857142857142858</v>
      </c>
      <c r="J292" s="6">
        <f t="shared" si="21"/>
        <v>0</v>
      </c>
      <c r="K292" s="18">
        <v>0</v>
      </c>
      <c r="L292" s="18" t="s">
        <v>335</v>
      </c>
      <c r="M292" s="18" t="s">
        <v>335</v>
      </c>
      <c r="N292" s="18" t="s">
        <v>335</v>
      </c>
    </row>
    <row r="293" spans="1:14" ht="25.5" x14ac:dyDescent="0.25">
      <c r="A293" s="24" t="s">
        <v>85</v>
      </c>
      <c r="B293" s="3" t="s">
        <v>382</v>
      </c>
      <c r="C293" s="9">
        <v>117</v>
      </c>
      <c r="D293" s="18">
        <v>27</v>
      </c>
      <c r="E293" s="18">
        <v>27</v>
      </c>
      <c r="F293" s="18">
        <v>21</v>
      </c>
      <c r="G293" s="9">
        <f t="shared" si="18"/>
        <v>0.23076923076923078</v>
      </c>
      <c r="H293" s="9">
        <f t="shared" si="19"/>
        <v>0.23076923076923078</v>
      </c>
      <c r="I293" s="9">
        <f t="shared" si="20"/>
        <v>0.17948717948717949</v>
      </c>
      <c r="J293" s="6">
        <f t="shared" si="21"/>
        <v>4.7619047619047619</v>
      </c>
      <c r="K293" s="18">
        <v>1</v>
      </c>
      <c r="L293" s="18" t="s">
        <v>335</v>
      </c>
      <c r="M293" s="18" t="s">
        <v>335</v>
      </c>
      <c r="N293" s="18" t="s">
        <v>335</v>
      </c>
    </row>
    <row r="294" spans="1:14" x14ac:dyDescent="0.25">
      <c r="A294" s="24" t="s">
        <v>383</v>
      </c>
      <c r="B294" s="3" t="s">
        <v>401</v>
      </c>
      <c r="C294" s="9">
        <v>130</v>
      </c>
      <c r="D294" s="18">
        <v>9</v>
      </c>
      <c r="E294" s="18">
        <v>24</v>
      </c>
      <c r="F294" s="18">
        <v>24</v>
      </c>
      <c r="G294" s="9">
        <f t="shared" si="18"/>
        <v>6.9230769230769235E-2</v>
      </c>
      <c r="H294" s="9">
        <f t="shared" si="19"/>
        <v>0.18461538461538463</v>
      </c>
      <c r="I294" s="9">
        <f t="shared" si="20"/>
        <v>0.18461538461538463</v>
      </c>
      <c r="J294" s="6">
        <f t="shared" si="21"/>
        <v>4.166666666666667</v>
      </c>
      <c r="K294" s="18">
        <v>1</v>
      </c>
      <c r="L294" s="18" t="s">
        <v>335</v>
      </c>
      <c r="M294" s="18" t="s">
        <v>335</v>
      </c>
      <c r="N294" s="18" t="s">
        <v>335</v>
      </c>
    </row>
    <row r="295" spans="1:14" ht="25.5" x14ac:dyDescent="0.25">
      <c r="A295" s="24" t="s">
        <v>389</v>
      </c>
      <c r="B295" s="30" t="s">
        <v>12</v>
      </c>
      <c r="C295" s="27">
        <f>SUM(C296:C305)</f>
        <v>1750</v>
      </c>
      <c r="D295" s="28">
        <f>SUM(D296:D305)</f>
        <v>315</v>
      </c>
      <c r="E295" s="28">
        <f>SUM(E296:E305)</f>
        <v>315</v>
      </c>
      <c r="F295" s="28">
        <f>SUM(F296:F305)</f>
        <v>335</v>
      </c>
      <c r="G295" s="9">
        <f t="shared" si="18"/>
        <v>0.18</v>
      </c>
      <c r="H295" s="9">
        <f t="shared" si="19"/>
        <v>0.18</v>
      </c>
      <c r="I295" s="9">
        <f t="shared" si="20"/>
        <v>0.19142857142857142</v>
      </c>
      <c r="J295" s="6">
        <f t="shared" si="21"/>
        <v>2.6865671641791047</v>
      </c>
      <c r="K295" s="28">
        <f>SUM(K296:K305)</f>
        <v>9</v>
      </c>
      <c r="L295" s="18" t="s">
        <v>335</v>
      </c>
      <c r="M295" s="18" t="s">
        <v>335</v>
      </c>
      <c r="N295" s="18" t="s">
        <v>335</v>
      </c>
    </row>
    <row r="296" spans="1:14" x14ac:dyDescent="0.25">
      <c r="A296" s="24" t="s">
        <v>390</v>
      </c>
      <c r="B296" s="3" t="s">
        <v>325</v>
      </c>
      <c r="C296" s="9">
        <v>250</v>
      </c>
      <c r="D296" s="18">
        <v>45</v>
      </c>
      <c r="E296" s="18">
        <v>45</v>
      </c>
      <c r="F296" s="18">
        <v>48</v>
      </c>
      <c r="G296" s="9">
        <f t="shared" si="18"/>
        <v>0.18</v>
      </c>
      <c r="H296" s="9">
        <f t="shared" si="19"/>
        <v>0.18</v>
      </c>
      <c r="I296" s="9">
        <f t="shared" si="20"/>
        <v>0.192</v>
      </c>
      <c r="J296" s="6">
        <f t="shared" si="21"/>
        <v>2.0833333333333335</v>
      </c>
      <c r="K296" s="18">
        <v>1</v>
      </c>
      <c r="L296" s="18" t="s">
        <v>335</v>
      </c>
      <c r="M296" s="18" t="s">
        <v>335</v>
      </c>
      <c r="N296" s="18" t="s">
        <v>335</v>
      </c>
    </row>
    <row r="297" spans="1:14" x14ac:dyDescent="0.25">
      <c r="A297" s="24" t="s">
        <v>402</v>
      </c>
      <c r="B297" s="3" t="s">
        <v>326</v>
      </c>
      <c r="C297" s="9">
        <v>120</v>
      </c>
      <c r="D297" s="18">
        <v>22</v>
      </c>
      <c r="E297" s="18">
        <v>22</v>
      </c>
      <c r="F297" s="18">
        <v>23</v>
      </c>
      <c r="G297" s="9">
        <f t="shared" si="18"/>
        <v>0.18333333333333332</v>
      </c>
      <c r="H297" s="9">
        <f t="shared" si="19"/>
        <v>0.18333333333333332</v>
      </c>
      <c r="I297" s="9">
        <f t="shared" si="20"/>
        <v>0.19166666666666668</v>
      </c>
      <c r="J297" s="6">
        <f t="shared" si="21"/>
        <v>4.3478260869565215</v>
      </c>
      <c r="K297" s="18">
        <v>1</v>
      </c>
      <c r="L297" s="18" t="s">
        <v>335</v>
      </c>
      <c r="M297" s="18" t="s">
        <v>335</v>
      </c>
      <c r="N297" s="18" t="s">
        <v>335</v>
      </c>
    </row>
    <row r="298" spans="1:14" x14ac:dyDescent="0.25">
      <c r="A298" s="24" t="s">
        <v>403</v>
      </c>
      <c r="B298" s="3" t="s">
        <v>327</v>
      </c>
      <c r="C298" s="9">
        <v>130</v>
      </c>
      <c r="D298" s="18">
        <v>23</v>
      </c>
      <c r="E298" s="18">
        <v>23</v>
      </c>
      <c r="F298" s="18">
        <v>25</v>
      </c>
      <c r="G298" s="9">
        <f t="shared" si="18"/>
        <v>0.17692307692307693</v>
      </c>
      <c r="H298" s="9">
        <f t="shared" si="19"/>
        <v>0.17692307692307693</v>
      </c>
      <c r="I298" s="9">
        <f t="shared" si="20"/>
        <v>0.19230769230769232</v>
      </c>
      <c r="J298" s="6">
        <f t="shared" si="21"/>
        <v>4</v>
      </c>
      <c r="K298" s="18">
        <v>1</v>
      </c>
      <c r="L298" s="18" t="s">
        <v>335</v>
      </c>
      <c r="M298" s="18" t="s">
        <v>335</v>
      </c>
      <c r="N298" s="18" t="s">
        <v>335</v>
      </c>
    </row>
    <row r="299" spans="1:14" x14ac:dyDescent="0.25">
      <c r="A299" s="24" t="s">
        <v>404</v>
      </c>
      <c r="B299" s="3" t="s">
        <v>328</v>
      </c>
      <c r="C299" s="9">
        <v>200</v>
      </c>
      <c r="D299" s="18">
        <v>36</v>
      </c>
      <c r="E299" s="18">
        <v>36</v>
      </c>
      <c r="F299" s="18">
        <v>38</v>
      </c>
      <c r="G299" s="9">
        <f t="shared" si="18"/>
        <v>0.18</v>
      </c>
      <c r="H299" s="9">
        <f t="shared" si="19"/>
        <v>0.18</v>
      </c>
      <c r="I299" s="9">
        <f t="shared" si="20"/>
        <v>0.19</v>
      </c>
      <c r="J299" s="6">
        <f t="shared" si="21"/>
        <v>2.6315789473684212</v>
      </c>
      <c r="K299" s="18">
        <v>1</v>
      </c>
      <c r="L299" s="18" t="s">
        <v>335</v>
      </c>
      <c r="M299" s="18" t="s">
        <v>335</v>
      </c>
      <c r="N299" s="18" t="s">
        <v>335</v>
      </c>
    </row>
    <row r="300" spans="1:14" x14ac:dyDescent="0.25">
      <c r="A300" s="24" t="s">
        <v>405</v>
      </c>
      <c r="B300" s="3" t="s">
        <v>329</v>
      </c>
      <c r="C300" s="9">
        <v>150</v>
      </c>
      <c r="D300" s="18">
        <v>27</v>
      </c>
      <c r="E300" s="18">
        <v>27</v>
      </c>
      <c r="F300" s="18">
        <v>29</v>
      </c>
      <c r="G300" s="9">
        <f t="shared" si="18"/>
        <v>0.18</v>
      </c>
      <c r="H300" s="9">
        <f t="shared" si="19"/>
        <v>0.18</v>
      </c>
      <c r="I300" s="9">
        <f t="shared" si="20"/>
        <v>0.19333333333333333</v>
      </c>
      <c r="J300" s="6">
        <f t="shared" si="21"/>
        <v>3.4482758620689653</v>
      </c>
      <c r="K300" s="18">
        <v>1</v>
      </c>
      <c r="L300" s="18" t="s">
        <v>335</v>
      </c>
      <c r="M300" s="18" t="s">
        <v>335</v>
      </c>
      <c r="N300" s="18" t="s">
        <v>335</v>
      </c>
    </row>
    <row r="301" spans="1:14" x14ac:dyDescent="0.25">
      <c r="A301" s="24" t="s">
        <v>406</v>
      </c>
      <c r="B301" s="3" t="s">
        <v>330</v>
      </c>
      <c r="C301" s="9">
        <v>250</v>
      </c>
      <c r="D301" s="18">
        <v>45</v>
      </c>
      <c r="E301" s="18">
        <v>45</v>
      </c>
      <c r="F301" s="18">
        <v>48</v>
      </c>
      <c r="G301" s="9">
        <f t="shared" si="18"/>
        <v>0.18</v>
      </c>
      <c r="H301" s="9">
        <f t="shared" si="19"/>
        <v>0.18</v>
      </c>
      <c r="I301" s="9">
        <f t="shared" si="20"/>
        <v>0.192</v>
      </c>
      <c r="J301" s="6">
        <f t="shared" si="21"/>
        <v>4.166666666666667</v>
      </c>
      <c r="K301" s="18">
        <v>2</v>
      </c>
      <c r="L301" s="18" t="s">
        <v>335</v>
      </c>
      <c r="M301" s="18" t="s">
        <v>335</v>
      </c>
      <c r="N301" s="18" t="s">
        <v>335</v>
      </c>
    </row>
    <row r="302" spans="1:14" x14ac:dyDescent="0.25">
      <c r="A302" s="24" t="s">
        <v>407</v>
      </c>
      <c r="B302" s="3" t="s">
        <v>331</v>
      </c>
      <c r="C302" s="9">
        <v>200</v>
      </c>
      <c r="D302" s="18">
        <v>36</v>
      </c>
      <c r="E302" s="18">
        <v>36</v>
      </c>
      <c r="F302" s="18">
        <v>38</v>
      </c>
      <c r="G302" s="9">
        <f t="shared" si="18"/>
        <v>0.18</v>
      </c>
      <c r="H302" s="9">
        <f t="shared" si="19"/>
        <v>0.18</v>
      </c>
      <c r="I302" s="9">
        <f t="shared" si="20"/>
        <v>0.19</v>
      </c>
      <c r="J302" s="6">
        <f t="shared" si="21"/>
        <v>2.6315789473684212</v>
      </c>
      <c r="K302" s="18">
        <v>1</v>
      </c>
      <c r="L302" s="18" t="s">
        <v>335</v>
      </c>
      <c r="M302" s="18" t="s">
        <v>335</v>
      </c>
      <c r="N302" s="18" t="s">
        <v>335</v>
      </c>
    </row>
    <row r="303" spans="1:14" x14ac:dyDescent="0.25">
      <c r="A303" s="24" t="s">
        <v>408</v>
      </c>
      <c r="B303" s="3" t="s">
        <v>332</v>
      </c>
      <c r="C303" s="9">
        <v>250</v>
      </c>
      <c r="D303" s="18">
        <v>45</v>
      </c>
      <c r="E303" s="18">
        <v>45</v>
      </c>
      <c r="F303" s="18">
        <v>48</v>
      </c>
      <c r="G303" s="9">
        <f t="shared" si="18"/>
        <v>0.18</v>
      </c>
      <c r="H303" s="9">
        <f t="shared" si="19"/>
        <v>0.18</v>
      </c>
      <c r="I303" s="9">
        <f t="shared" si="20"/>
        <v>0.192</v>
      </c>
      <c r="J303" s="6">
        <f t="shared" si="21"/>
        <v>2.0833333333333335</v>
      </c>
      <c r="K303" s="18">
        <v>1</v>
      </c>
      <c r="L303" s="18" t="s">
        <v>335</v>
      </c>
      <c r="M303" s="18" t="s">
        <v>335</v>
      </c>
      <c r="N303" s="18" t="s">
        <v>335</v>
      </c>
    </row>
    <row r="304" spans="1:14" x14ac:dyDescent="0.25">
      <c r="A304" s="24" t="s">
        <v>409</v>
      </c>
      <c r="B304" s="3" t="s">
        <v>333</v>
      </c>
      <c r="C304" s="9">
        <v>100</v>
      </c>
      <c r="D304" s="18">
        <v>18</v>
      </c>
      <c r="E304" s="18">
        <v>18</v>
      </c>
      <c r="F304" s="18">
        <v>19</v>
      </c>
      <c r="G304" s="9">
        <f t="shared" si="18"/>
        <v>0.18</v>
      </c>
      <c r="H304" s="9">
        <f t="shared" si="19"/>
        <v>0.18</v>
      </c>
      <c r="I304" s="9">
        <f t="shared" si="20"/>
        <v>0.19</v>
      </c>
      <c r="J304" s="6">
        <f t="shared" si="21"/>
        <v>0</v>
      </c>
      <c r="K304" s="18">
        <v>0</v>
      </c>
      <c r="L304" s="18" t="s">
        <v>335</v>
      </c>
      <c r="M304" s="18" t="s">
        <v>335</v>
      </c>
      <c r="N304" s="18" t="s">
        <v>335</v>
      </c>
    </row>
    <row r="305" spans="1:14" x14ac:dyDescent="0.25">
      <c r="A305" s="24" t="s">
        <v>410</v>
      </c>
      <c r="B305" s="3" t="s">
        <v>334</v>
      </c>
      <c r="C305" s="9">
        <v>100</v>
      </c>
      <c r="D305" s="18">
        <v>18</v>
      </c>
      <c r="E305" s="18">
        <v>18</v>
      </c>
      <c r="F305" s="18">
        <v>19</v>
      </c>
      <c r="G305" s="9">
        <f t="shared" si="18"/>
        <v>0.18</v>
      </c>
      <c r="H305" s="9">
        <f t="shared" si="19"/>
        <v>0.18</v>
      </c>
      <c r="I305" s="9">
        <f t="shared" si="20"/>
        <v>0.19</v>
      </c>
      <c r="J305" s="6">
        <f t="shared" si="21"/>
        <v>0</v>
      </c>
      <c r="K305" s="18">
        <v>0</v>
      </c>
      <c r="L305" s="18" t="s">
        <v>335</v>
      </c>
      <c r="M305" s="18" t="s">
        <v>335</v>
      </c>
      <c r="N305" s="18" t="s">
        <v>335</v>
      </c>
    </row>
    <row r="306" spans="1:14" ht="15" customHeight="1" x14ac:dyDescent="0.25">
      <c r="A306" s="34" t="s">
        <v>23</v>
      </c>
      <c r="B306" s="35"/>
      <c r="C306" s="27">
        <f>SUM(C12,C38,C81,C106,C133,C159,C199,C221,C233,C254)</f>
        <v>61217.47</v>
      </c>
      <c r="D306" s="28">
        <f>SUM(D12,D38,D81,D106,D133,D159,D199,D221,D233,D254)</f>
        <v>8737</v>
      </c>
      <c r="E306" s="28">
        <f>SUM(E12,E38,E81,E106,E133,E159,E199,E221,E233,E254)</f>
        <v>8199</v>
      </c>
      <c r="F306" s="28">
        <f>SUM(F12,F38,F81,F106,F133,F159,F199,F221,F233,F254)</f>
        <v>7729</v>
      </c>
      <c r="G306" s="9">
        <f t="shared" si="18"/>
        <v>0.14272069721274008</v>
      </c>
      <c r="H306" s="9">
        <f t="shared" si="19"/>
        <v>0.133932356237525</v>
      </c>
      <c r="I306" s="9">
        <f t="shared" si="20"/>
        <v>0.12625480928891702</v>
      </c>
      <c r="J306" s="6">
        <f t="shared" si="21"/>
        <v>1.8889895199896494</v>
      </c>
      <c r="K306" s="18">
        <f>SUM(K12,K38,K81,K106,K133,K159,K199,K221,K233,K254)</f>
        <v>146</v>
      </c>
      <c r="L306" s="18" t="s">
        <v>335</v>
      </c>
      <c r="M306" s="18" t="s">
        <v>335</v>
      </c>
      <c r="N306" s="18" t="s">
        <v>335</v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1"/>
    </row>
    <row r="309" spans="1:14" ht="18.75" x14ac:dyDescent="0.3">
      <c r="A309" s="57" t="s">
        <v>263</v>
      </c>
      <c r="B309" s="57"/>
      <c r="C309" s="57"/>
      <c r="D309" s="57"/>
      <c r="E309" s="57"/>
      <c r="F309" s="57"/>
      <c r="G309" s="1"/>
      <c r="H309" s="1"/>
      <c r="I309" s="1"/>
      <c r="J309" s="57" t="s">
        <v>38</v>
      </c>
      <c r="K309" s="57"/>
      <c r="L309" s="52" t="s">
        <v>264</v>
      </c>
      <c r="M309" s="58"/>
      <c r="N309" s="58"/>
    </row>
    <row r="310" spans="1:14" ht="18.75" x14ac:dyDescent="0.3">
      <c r="A310" s="57" t="s">
        <v>37</v>
      </c>
      <c r="B310" s="57"/>
      <c r="C310" s="57"/>
      <c r="D310" s="57"/>
      <c r="E310" s="57"/>
      <c r="F310" s="57"/>
      <c r="G310" s="1"/>
      <c r="H310" s="1"/>
      <c r="I310" s="1"/>
      <c r="J310" s="59" t="s">
        <v>39</v>
      </c>
      <c r="K310" s="59"/>
      <c r="L310" s="59" t="s">
        <v>41</v>
      </c>
      <c r="M310" s="59"/>
      <c r="N310" s="59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57" t="s">
        <v>411</v>
      </c>
      <c r="L312" s="57"/>
      <c r="M312" s="57"/>
      <c r="N312" s="57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1"/>
    </row>
  </sheetData>
  <mergeCells count="25">
    <mergeCell ref="K312:N312"/>
    <mergeCell ref="A309:F309"/>
    <mergeCell ref="J309:K309"/>
    <mergeCell ref="L309:N309"/>
    <mergeCell ref="A310:F310"/>
    <mergeCell ref="J310:K310"/>
    <mergeCell ref="L310:N310"/>
    <mergeCell ref="L1:N1"/>
    <mergeCell ref="A2:N2"/>
    <mergeCell ref="A3:N3"/>
    <mergeCell ref="A4:N4"/>
    <mergeCell ref="A5:N5"/>
    <mergeCell ref="A306:B306"/>
    <mergeCell ref="J7:N7"/>
    <mergeCell ref="J8:J10"/>
    <mergeCell ref="K8:K10"/>
    <mergeCell ref="L8:N8"/>
    <mergeCell ref="N9:N10"/>
    <mergeCell ref="A7:A10"/>
    <mergeCell ref="B7:B10"/>
    <mergeCell ref="C7:C10"/>
    <mergeCell ref="D7:F9"/>
    <mergeCell ref="G7:I9"/>
    <mergeCell ref="L9:L10"/>
    <mergeCell ref="M9:M10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Лось</vt:lpstr>
      <vt:lpstr>Рысь</vt:lpstr>
      <vt:lpstr>Снежный баран</vt:lpstr>
      <vt:lpstr>Соболь</vt:lpstr>
      <vt:lpstr>Бурый медведь</vt:lpstr>
      <vt:lpstr>Выдра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</dc:creator>
  <cp:lastModifiedBy>Пуртов Сергей Юрьевич</cp:lastModifiedBy>
  <cp:lastPrinted>2016-06-14T00:48:54Z</cp:lastPrinted>
  <dcterms:created xsi:type="dcterms:W3CDTF">2013-02-13T02:13:43Z</dcterms:created>
  <dcterms:modified xsi:type="dcterms:W3CDTF">2017-04-26T22:02:37Z</dcterms:modified>
</cp:coreProperties>
</file>